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CC961D1B-C544-4435-A4E7-150F73AEF9E1}" xr6:coauthVersionLast="47" xr6:coauthVersionMax="47" xr10:uidLastSave="{4424F7D7-C856-4F39-9E72-09A887D85A8E}"/>
  <workbookProtection workbookAlgorithmName="SHA-512" workbookHashValue="y2kxxY6/zHa6iT9mMJfS5knWEqkk6QVWZuiFyx34DdoyigXZuk+I/PETXPnXr0nvsW294C0ZJFv5uPP5S8WUTg==" workbookSaltValue="hfmCzwf7oJl8MFgY56ctkA=="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6" i="1" l="1"/>
  <c r="I55" i="1"/>
  <c r="I54" i="1"/>
  <c r="I53" i="1"/>
  <c r="I52" i="1"/>
  <c r="I51" i="1"/>
  <c r="I50" i="1"/>
  <c r="I49" i="1"/>
  <c r="I48" i="1"/>
  <c r="I47" i="1"/>
  <c r="I46" i="1"/>
  <c r="I45" i="1"/>
  <c r="I44" i="1"/>
  <c r="I43" i="1"/>
  <c r="I42" i="1"/>
  <c r="I41" i="1"/>
  <c r="I40" i="1"/>
  <c r="I39" i="1"/>
  <c r="I38"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D11" i="2"/>
  <c r="D5" i="2"/>
  <c r="E57" i="1"/>
  <c r="E37" i="1"/>
  <c r="F3" i="2"/>
  <c r="F4" i="2"/>
  <c r="F6" i="2"/>
  <c r="F7" i="2"/>
  <c r="F8" i="2"/>
  <c r="F9" i="2"/>
  <c r="F10" i="2"/>
  <c r="F2" i="2"/>
  <c r="F5" i="2" s="1"/>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8" i="1"/>
  <c r="G39" i="1"/>
  <c r="G40" i="1"/>
  <c r="G41" i="1"/>
  <c r="G42" i="1"/>
  <c r="G43" i="1"/>
  <c r="G44" i="1"/>
  <c r="G45" i="1"/>
  <c r="G46" i="1"/>
  <c r="G47" i="1"/>
  <c r="G48" i="1"/>
  <c r="G49" i="1"/>
  <c r="G50" i="1"/>
  <c r="G51" i="1"/>
  <c r="G52" i="1"/>
  <c r="G53" i="1"/>
  <c r="G54" i="1"/>
  <c r="G55" i="1"/>
  <c r="G56" i="1"/>
  <c r="G2" i="1"/>
  <c r="F4" i="3"/>
  <c r="F3" i="3"/>
  <c r="G3" i="3" s="1"/>
  <c r="G4" i="3" l="1"/>
  <c r="F11" i="2"/>
  <c r="G57" i="1"/>
  <c r="G37" i="1"/>
</calcChain>
</file>

<file path=xl/sharedStrings.xml><?xml version="1.0" encoding="utf-8"?>
<sst xmlns="http://schemas.openxmlformats.org/spreadsheetml/2006/main" count="361" uniqueCount="121">
  <si>
    <t>SCSC School</t>
  </si>
  <si>
    <t>Grade band</t>
  </si>
  <si>
    <t>System of Residence</t>
  </si>
  <si>
    <t>Zoned School</t>
  </si>
  <si>
    <t>% of Total Enrollment</t>
  </si>
  <si>
    <t>Content Mastery Score (School)</t>
  </si>
  <si>
    <t>SAIL Charter Academy - School for Arts-Infused Learning</t>
  </si>
  <si>
    <t>E</t>
  </si>
  <si>
    <t>Columbia County School District</t>
  </si>
  <si>
    <t>McDuffie County School District</t>
  </si>
  <si>
    <t>Richmond County School District</t>
  </si>
  <si>
    <t xml:space="preserve"> SAIL Charter Academy - School for Arts-Infused Learning</t>
  </si>
  <si>
    <t>M</t>
  </si>
  <si>
    <t>Jefferson County School District</t>
  </si>
  <si>
    <t>Lincoln County School District</t>
  </si>
  <si>
    <t>Content Mastery Score (District)</t>
  </si>
  <si>
    <t>Columbia County</t>
  </si>
  <si>
    <t>McDuffie County</t>
  </si>
  <si>
    <t>Richmond County</t>
  </si>
  <si>
    <t>Jefferson County</t>
  </si>
  <si>
    <t>Lincoln County</t>
  </si>
  <si>
    <t>Content Mastery Score</t>
  </si>
  <si>
    <t xml:space="preserve"> School-Level Comparison</t>
  </si>
  <si>
    <t>District-Weighted Comparison</t>
  </si>
  <si>
    <t>Enrollment # (FTE)</t>
  </si>
  <si>
    <t>Grade band %</t>
  </si>
  <si>
    <t xml:space="preserve">Grade band Enrollment Weighted Overall School Score </t>
  </si>
  <si>
    <t xml:space="preserve"> Grade band Enrollment Weighted Comparison Score</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</si>
  <si>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*Green is used to highlight comparison scores that the SCSC school is outperforming by grade band thus meeting Academic Standards. Yellow is used to highlight a comparison score that the SCSC school is performing the same as, i.e. Approaching Academic Standards.</t>
  </si>
  <si>
    <t xml:space="preserve">Baker Place Elementary School </t>
  </si>
  <si>
    <t xml:space="preserve">Blue Ridge Elementary School </t>
  </si>
  <si>
    <t xml:space="preserve">Brookwood Elementary School </t>
  </si>
  <si>
    <t xml:space="preserve">Cedar Ridge Elementary School </t>
  </si>
  <si>
    <t xml:space="preserve">Euchee Creek Elementary School </t>
  </si>
  <si>
    <t xml:space="preserve">Evans Elementary School </t>
  </si>
  <si>
    <t xml:space="preserve">Greenbrier Elementary School </t>
  </si>
  <si>
    <t xml:space="preserve">Grovetown Elementary School </t>
  </si>
  <si>
    <t xml:space="preserve">Lewiston Elementary School </t>
  </si>
  <si>
    <t xml:space="preserve">Martinez Elementary School </t>
  </si>
  <si>
    <t xml:space="preserve">North Columbia Elementary School </t>
  </si>
  <si>
    <t xml:space="preserve">North Harlem Elementary School </t>
  </si>
  <si>
    <t xml:space="preserve">Parkway Elementary School </t>
  </si>
  <si>
    <t xml:space="preserve">River Ridge Elementary School </t>
  </si>
  <si>
    <t xml:space="preserve">Riverside Elementary School </t>
  </si>
  <si>
    <t xml:space="preserve">South Columbia Elementary School </t>
  </si>
  <si>
    <t xml:space="preserve">Stevens Creek Elementary School </t>
  </si>
  <si>
    <t xml:space="preserve">Westmont Elementary School </t>
  </si>
  <si>
    <t xml:space="preserve">Norris Elementary School </t>
  </si>
  <si>
    <t xml:space="preserve">Thomson Elementary School </t>
  </si>
  <si>
    <t xml:space="preserve">A. Brian Merry Elementary School </t>
  </si>
  <si>
    <t xml:space="preserve">Barton Chapel Elementary School </t>
  </si>
  <si>
    <t xml:space="preserve">Bayvale Elementary School </t>
  </si>
  <si>
    <t xml:space="preserve">Belair K-8 School </t>
  </si>
  <si>
    <t xml:space="preserve">Freedom Park School </t>
  </si>
  <si>
    <t xml:space="preserve">Glenn Hills Elementary School </t>
  </si>
  <si>
    <t xml:space="preserve">Goshen Elementary School </t>
  </si>
  <si>
    <t xml:space="preserve">Lake Forest Hills Elementary School </t>
  </si>
  <si>
    <t xml:space="preserve">Lamar-Milledge Elementary School </t>
  </si>
  <si>
    <t xml:space="preserve">McBean Elementary School </t>
  </si>
  <si>
    <t xml:space="preserve">Meadowbrook Elementary School </t>
  </si>
  <si>
    <t xml:space="preserve">Monte Sano Elementary School </t>
  </si>
  <si>
    <t xml:space="preserve">Sue Reynolds Elementary School </t>
  </si>
  <si>
    <t xml:space="preserve">W. S. Hornsby Elementary School </t>
  </si>
  <si>
    <t xml:space="preserve">Warren Road Elementary School </t>
  </si>
  <si>
    <t xml:space="preserve">Columbia Middle School </t>
  </si>
  <si>
    <t xml:space="preserve">Evans Middle School </t>
  </si>
  <si>
    <t xml:space="preserve">Greenbrier Middle School </t>
  </si>
  <si>
    <t xml:space="preserve">Grovetown Middle School </t>
  </si>
  <si>
    <t xml:space="preserve">Harlem Middle School </t>
  </si>
  <si>
    <t xml:space="preserve">Lakeside Middle School </t>
  </si>
  <si>
    <t xml:space="preserve">Riverside Middle School </t>
  </si>
  <si>
    <t xml:space="preserve">Stallings Island Middle School </t>
  </si>
  <si>
    <t xml:space="preserve">Jefferson y Middle School </t>
  </si>
  <si>
    <t xml:space="preserve">Lincoln y Middle School </t>
  </si>
  <si>
    <t xml:space="preserve">Thomson-McDuffie Middle School </t>
  </si>
  <si>
    <t xml:space="preserve">Glenn Hills Middle School </t>
  </si>
  <si>
    <t xml:space="preserve">Langford Middle School </t>
  </si>
  <si>
    <t xml:space="preserve">Murphey Middle School </t>
  </si>
  <si>
    <t xml:space="preserve">Richmond Hill PK-8 School </t>
  </si>
  <si>
    <t xml:space="preserve">Tutt Middle School </t>
  </si>
  <si>
    <t xml:space="preserve">W. S. Hornsby Middle School </t>
  </si>
  <si>
    <t>Weighted Score</t>
  </si>
  <si>
    <t>E Total</t>
  </si>
  <si>
    <t>M Total</t>
  </si>
  <si>
    <t>Value-Added Model</t>
  </si>
  <si>
    <t>School Effect (All-Subject Average)</t>
  </si>
  <si>
    <t>Comparison Average</t>
  </si>
  <si>
    <t>Statistically Different?</t>
  </si>
  <si>
    <t>Lower</t>
  </si>
  <si>
    <t>Content Mastery</t>
  </si>
  <si>
    <t>SAIL Charter Academy</t>
  </si>
  <si>
    <t>ELA</t>
  </si>
  <si>
    <t>No</t>
  </si>
  <si>
    <t>Math</t>
  </si>
  <si>
    <t>35 out of 35</t>
  </si>
  <si>
    <t>All-Subject Average</t>
  </si>
  <si>
    <t>20 out of 20</t>
  </si>
  <si>
    <t>Subject</t>
  </si>
  <si>
    <t>School Effect</t>
  </si>
  <si>
    <t>State Percentile (higher is better)</t>
  </si>
  <si>
    <t>Statistically Different from State Average?</t>
  </si>
  <si>
    <t>Comparison Rank (lower is better)</t>
  </si>
  <si>
    <t>Statistically Different from Comparison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</si>
  <si>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</si>
  <si>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27 out of 35</t>
  </si>
  <si>
    <t>18 out of 20</t>
  </si>
  <si>
    <t>Grade Band</t>
  </si>
  <si>
    <t>Growth Percentile Ranges (Mathematics)</t>
  </si>
  <si>
    <t>Mathematics Progress Score</t>
  </si>
  <si>
    <t>Growth Percentile Ranges (ELA)</t>
  </si>
  <si>
    <t>ELA Progress Score</t>
  </si>
  <si>
    <t>Total Progress Score</t>
  </si>
  <si>
    <t>1-29</t>
  </si>
  <si>
    <t>30-40</t>
  </si>
  <si>
    <t>41-65</t>
  </si>
  <si>
    <t>66-99</t>
  </si>
  <si>
    <t>SAIL - School for Arts Infused Learning</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</si>
  <si>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</si>
  <si>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</si>
  <si>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t>
  </si>
  <si>
    <t>Progress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</si>
</sst>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7">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55">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1" fontId="0" fillId="0" borderId="2" xfId="0" applyNumberFormat="1" applyBorder="1" applyAlignment="1">
      <alignment horizontal="center"/>
    </xf>
    <xf numFmtId="165" fontId="0" fillId="0" borderId="2" xfId="0" applyNumberFormat="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0" borderId="2" xfId="0" applyBorder="1" applyAlignment="1">
      <alignment vertical="center" wrapText="1"/>
    </xf>
    <xf numFmtId="0" fontId="5" fillId="0" borderId="0" xfId="0" applyFont="1"/>
    <xf numFmtId="0" fontId="1" fillId="0" borderId="0" xfId="0" applyFont="1"/>
    <xf numFmtId="0" fontId="0" fillId="0" borderId="0" xfId="0" applyAlignment="1">
      <alignment horizontal="center"/>
    </xf>
    <xf numFmtId="0" fontId="6" fillId="0" borderId="2" xfId="0" applyFont="1" applyBorder="1" applyAlignment="1">
      <alignment horizontal="left"/>
    </xf>
    <xf numFmtId="0" fontId="0" fillId="0" borderId="2" xfId="0" applyBorder="1" applyAlignment="1">
      <alignment vertical="center"/>
    </xf>
    <xf numFmtId="166" fontId="0" fillId="0" borderId="2" xfId="0" applyNumberFormat="1" applyBorder="1" applyAlignment="1">
      <alignment horizontal="center" vertical="center"/>
    </xf>
    <xf numFmtId="0" fontId="8" fillId="0" borderId="2" xfId="1" applyBorder="1" applyAlignment="1">
      <alignment horizontal="center" vertical="center"/>
    </xf>
    <xf numFmtId="166" fontId="8" fillId="0" borderId="2" xfId="1" applyNumberFormat="1" applyBorder="1" applyAlignment="1">
      <alignment horizontal="center" vertical="center"/>
    </xf>
    <xf numFmtId="0" fontId="0" fillId="0" borderId="0" xfId="0" applyAlignment="1">
      <alignment horizontal="center" vertical="center"/>
    </xf>
    <xf numFmtId="9" fontId="3" fillId="6" borderId="8" xfId="2" applyFont="1" applyFill="1" applyBorder="1" applyAlignment="1">
      <alignment horizontal="center" vertical="center"/>
    </xf>
    <xf numFmtId="0" fontId="9" fillId="6" borderId="8" xfId="0" applyFont="1" applyFill="1" applyBorder="1" applyAlignment="1">
      <alignment horizontal="center" vertical="center"/>
    </xf>
    <xf numFmtId="49" fontId="0" fillId="0" borderId="0" xfId="0" applyNumberFormat="1" applyAlignment="1">
      <alignment horizontal="center" vertical="center"/>
    </xf>
    <xf numFmtId="9" fontId="3" fillId="2" borderId="1" xfId="2" applyFont="1" applyFill="1" applyBorder="1" applyAlignment="1">
      <alignment horizontal="center" vertical="center"/>
    </xf>
    <xf numFmtId="0" fontId="9" fillId="5" borderId="1" xfId="0" applyFont="1" applyFill="1" applyBorder="1" applyAlignment="1">
      <alignment horizontal="center" vertical="center"/>
    </xf>
    <xf numFmtId="9" fontId="3" fillId="5" borderId="1" xfId="2" applyFont="1" applyFill="1" applyBorder="1" applyAlignment="1">
      <alignment horizontal="center" vertical="center"/>
    </xf>
    <xf numFmtId="9" fontId="9" fillId="5" borderId="1" xfId="2" applyFont="1" applyFill="1" applyBorder="1" applyAlignment="1">
      <alignment horizontal="center" vertical="center"/>
    </xf>
    <xf numFmtId="0" fontId="0" fillId="0" borderId="0" xfId="0" applyAlignment="1">
      <alignment vertical="center" wrapText="1"/>
    </xf>
    <xf numFmtId="164" fontId="0" fillId="0" borderId="0" xfId="0" applyNumberFormat="1" applyAlignment="1">
      <alignment horizontal="center" vertical="center"/>
    </xf>
    <xf numFmtId="1" fontId="0" fillId="0" borderId="0" xfId="0" applyNumberFormat="1" applyAlignment="1">
      <alignment horizontal="center"/>
    </xf>
    <xf numFmtId="165" fontId="0" fillId="0" borderId="0" xfId="0" applyNumberFormat="1" applyAlignment="1">
      <alignment horizontal="center" vertical="center"/>
    </xf>
    <xf numFmtId="2" fontId="0" fillId="0" borderId="0" xfId="0" applyNumberFormat="1" applyAlignment="1">
      <alignment horizontal="center" vertical="center"/>
    </xf>
    <xf numFmtId="2" fontId="0" fillId="0" borderId="2" xfId="0" applyNumberFormat="1"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cellXfs>
  <cellStyles count="3">
    <cellStyle name="Normal" xfId="0" builtinId="0"/>
    <cellStyle name="Normal 2" xfId="1" xr:uid="{8147E27D-5366-4E5C-A1E0-BEB5BF39C12E}"/>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9A4D5-F4DA-4435-90A8-00A375E53102}">
  <dimension ref="A1:I48"/>
  <sheetViews>
    <sheetView tabSelected="1" workbookViewId="0">
      <selection activeCell="G9" sqref="G9"/>
    </sheetView>
  </sheetViews>
  <sheetFormatPr defaultRowHeight="14.5" x14ac:dyDescent="0.35"/>
  <cols>
    <col min="1" max="1" width="51.54296875" bestFit="1" customWidth="1"/>
    <col min="2" max="2" width="5.7265625" bestFit="1" customWidth="1"/>
    <col min="3" max="4" width="12.7265625" bestFit="1" customWidth="1"/>
    <col min="5" max="5" width="10.26953125" bestFit="1" customWidth="1"/>
    <col min="6" max="9" width="14.54296875" customWidth="1"/>
  </cols>
  <sheetData>
    <row r="1" spans="1:9" x14ac:dyDescent="0.35">
      <c r="A1" s="25" t="s">
        <v>89</v>
      </c>
    </row>
    <row r="2" spans="1:9" ht="65" x14ac:dyDescent="0.35">
      <c r="A2" s="10" t="s">
        <v>0</v>
      </c>
      <c r="B2" s="10" t="s">
        <v>1</v>
      </c>
      <c r="C2" s="10" t="s">
        <v>21</v>
      </c>
      <c r="D2" s="10" t="s">
        <v>22</v>
      </c>
      <c r="E2" s="10" t="s">
        <v>23</v>
      </c>
      <c r="F2" s="10" t="s">
        <v>24</v>
      </c>
      <c r="G2" s="10" t="s">
        <v>25</v>
      </c>
      <c r="H2" s="10" t="s">
        <v>26</v>
      </c>
      <c r="I2" s="10" t="s">
        <v>27</v>
      </c>
    </row>
    <row r="3" spans="1:9" ht="14.5" customHeight="1" x14ac:dyDescent="0.35">
      <c r="A3" s="23" t="s">
        <v>6</v>
      </c>
      <c r="B3" s="12" t="s">
        <v>7</v>
      </c>
      <c r="C3" s="12">
        <v>72.3</v>
      </c>
      <c r="D3" s="13">
        <v>74.78217821782178</v>
      </c>
      <c r="E3" s="13">
        <v>75.537623762376228</v>
      </c>
      <c r="F3" s="14">
        <f>SUM(66,73,71,72,72,72)</f>
        <v>426</v>
      </c>
      <c r="G3" s="15">
        <f>F3/(F3+F4)</f>
        <v>0.75132275132275128</v>
      </c>
      <c r="H3" s="45">
        <v>67.376190476190473</v>
      </c>
      <c r="I3" s="45">
        <v>72.040502757758759</v>
      </c>
    </row>
    <row r="4" spans="1:9" ht="14.5" customHeight="1" x14ac:dyDescent="0.35">
      <c r="A4" s="23" t="s">
        <v>6</v>
      </c>
      <c r="B4" s="12" t="s">
        <v>12</v>
      </c>
      <c r="C4" s="12">
        <v>52.5</v>
      </c>
      <c r="D4" s="13">
        <v>63.757142857142853</v>
      </c>
      <c r="E4" s="13">
        <v>64.354135338345856</v>
      </c>
      <c r="F4" s="14">
        <f>SUM(48,50,43)</f>
        <v>141</v>
      </c>
      <c r="G4" s="15">
        <f>F4/(F3+F4)</f>
        <v>0.24867724867724866</v>
      </c>
      <c r="H4" s="45"/>
      <c r="I4" s="45"/>
    </row>
    <row r="5" spans="1:9" ht="14.5" customHeight="1" x14ac:dyDescent="0.35">
      <c r="A5" s="40"/>
      <c r="B5" s="32"/>
      <c r="C5" s="32"/>
      <c r="D5" s="41"/>
      <c r="E5" s="41"/>
      <c r="F5" s="42"/>
      <c r="G5" s="43"/>
      <c r="H5" s="44"/>
      <c r="I5" s="44"/>
    </row>
    <row r="6" spans="1:9" ht="14.5" customHeight="1" x14ac:dyDescent="0.35">
      <c r="A6" s="25" t="s">
        <v>119</v>
      </c>
      <c r="E6" s="41"/>
      <c r="F6" s="42"/>
      <c r="G6" s="43"/>
      <c r="H6" s="44"/>
      <c r="I6" s="44"/>
    </row>
    <row r="7" spans="1:9" ht="27" customHeight="1" x14ac:dyDescent="0.35">
      <c r="A7" s="10" t="s">
        <v>0</v>
      </c>
      <c r="B7" s="10" t="s">
        <v>1</v>
      </c>
      <c r="C7" s="10" t="s">
        <v>120</v>
      </c>
      <c r="D7" s="10" t="s">
        <v>22</v>
      </c>
      <c r="E7" s="41"/>
      <c r="F7" s="42"/>
      <c r="G7" s="43"/>
      <c r="H7" s="44"/>
      <c r="I7" s="44"/>
    </row>
    <row r="8" spans="1:9" ht="14.5" customHeight="1" x14ac:dyDescent="0.35">
      <c r="A8" s="23" t="s">
        <v>6</v>
      </c>
      <c r="B8" s="12" t="s">
        <v>7</v>
      </c>
      <c r="C8" s="13">
        <v>66.423886083066463</v>
      </c>
      <c r="D8" s="13">
        <v>79.217099459233282</v>
      </c>
      <c r="E8" s="41"/>
      <c r="F8" s="42"/>
      <c r="G8" s="43"/>
      <c r="H8" s="44"/>
      <c r="I8" s="44"/>
    </row>
    <row r="9" spans="1:9" ht="14.5" customHeight="1" x14ac:dyDescent="0.35">
      <c r="A9" s="23" t="s">
        <v>6</v>
      </c>
      <c r="B9" s="12" t="s">
        <v>12</v>
      </c>
      <c r="C9" s="13">
        <v>62.547169253230095</v>
      </c>
      <c r="D9" s="13">
        <v>72.672670155035362</v>
      </c>
      <c r="E9" s="41"/>
      <c r="F9" s="42"/>
      <c r="G9" s="43"/>
      <c r="H9" s="44"/>
      <c r="I9" s="44"/>
    </row>
    <row r="10" spans="1:9" ht="14.5" customHeight="1" x14ac:dyDescent="0.35">
      <c r="A10" s="40"/>
      <c r="B10" s="32"/>
      <c r="C10" s="32"/>
      <c r="D10" s="41"/>
      <c r="E10" s="41"/>
      <c r="F10" s="42"/>
      <c r="G10" s="43"/>
      <c r="H10" s="44"/>
      <c r="I10" s="44"/>
    </row>
    <row r="11" spans="1:9" x14ac:dyDescent="0.35">
      <c r="A11" s="24" t="s">
        <v>84</v>
      </c>
    </row>
    <row r="12" spans="1:9" ht="39" x14ac:dyDescent="0.35">
      <c r="A12" s="10" t="s">
        <v>0</v>
      </c>
      <c r="B12" s="10" t="s">
        <v>1</v>
      </c>
      <c r="C12" s="10" t="s">
        <v>85</v>
      </c>
      <c r="D12" s="10" t="s">
        <v>86</v>
      </c>
      <c r="E12" s="10" t="s">
        <v>87</v>
      </c>
    </row>
    <row r="13" spans="1:9" x14ac:dyDescent="0.35">
      <c r="A13" s="28" t="s">
        <v>6</v>
      </c>
      <c r="B13" s="12" t="s">
        <v>7</v>
      </c>
      <c r="C13" s="29">
        <v>-0.19447672367095947</v>
      </c>
      <c r="D13" s="29">
        <v>8.3257915248395875E-3</v>
      </c>
      <c r="E13" s="12" t="s">
        <v>88</v>
      </c>
    </row>
    <row r="14" spans="1:9" x14ac:dyDescent="0.35">
      <c r="A14" s="28" t="s">
        <v>6</v>
      </c>
      <c r="B14" s="12" t="s">
        <v>12</v>
      </c>
      <c r="C14" s="29">
        <v>-0.25244268774986267</v>
      </c>
      <c r="D14" s="29">
        <v>-9.1767285724927206E-2</v>
      </c>
      <c r="E14" s="12" t="s">
        <v>88</v>
      </c>
    </row>
    <row r="15" spans="1:9" ht="14.5" customHeight="1" x14ac:dyDescent="0.35">
      <c r="A15" s="46" t="s">
        <v>28</v>
      </c>
      <c r="B15" s="46"/>
      <c r="C15" s="46"/>
      <c r="D15" s="46"/>
      <c r="E15" s="46"/>
      <c r="F15" s="46"/>
      <c r="G15" s="46"/>
      <c r="H15" s="46"/>
      <c r="I15" s="46"/>
    </row>
    <row r="16" spans="1:9" x14ac:dyDescent="0.35">
      <c r="A16" s="46"/>
      <c r="B16" s="46"/>
      <c r="C16" s="46"/>
      <c r="D16" s="46"/>
      <c r="E16" s="46"/>
      <c r="F16" s="46"/>
      <c r="G16" s="46"/>
      <c r="H16" s="46"/>
      <c r="I16" s="46"/>
    </row>
    <row r="17" spans="1:9" x14ac:dyDescent="0.35">
      <c r="A17" s="46"/>
      <c r="B17" s="46"/>
      <c r="C17" s="46"/>
      <c r="D17" s="46"/>
      <c r="E17" s="46"/>
      <c r="F17" s="46"/>
      <c r="G17" s="46"/>
      <c r="H17" s="46"/>
      <c r="I17" s="46"/>
    </row>
    <row r="18" spans="1:9" x14ac:dyDescent="0.35">
      <c r="A18" s="46"/>
      <c r="B18" s="46"/>
      <c r="C18" s="46"/>
      <c r="D18" s="46"/>
      <c r="E18" s="46"/>
      <c r="F18" s="46"/>
      <c r="G18" s="46"/>
      <c r="H18" s="46"/>
      <c r="I18" s="46"/>
    </row>
    <row r="19" spans="1:9" x14ac:dyDescent="0.35">
      <c r="A19" s="46"/>
      <c r="B19" s="46"/>
      <c r="C19" s="46"/>
      <c r="D19" s="46"/>
      <c r="E19" s="46"/>
      <c r="F19" s="46"/>
      <c r="G19" s="46"/>
      <c r="H19" s="46"/>
      <c r="I19" s="46"/>
    </row>
    <row r="20" spans="1:9" x14ac:dyDescent="0.35">
      <c r="A20" s="46"/>
      <c r="B20" s="46"/>
      <c r="C20" s="46"/>
      <c r="D20" s="46"/>
      <c r="E20" s="46"/>
      <c r="F20" s="46"/>
      <c r="G20" s="46"/>
      <c r="H20" s="46"/>
      <c r="I20" s="46"/>
    </row>
    <row r="21" spans="1:9" x14ac:dyDescent="0.35">
      <c r="A21" s="46"/>
      <c r="B21" s="46"/>
      <c r="C21" s="46"/>
      <c r="D21" s="46"/>
      <c r="E21" s="46"/>
      <c r="F21" s="46"/>
      <c r="G21" s="46"/>
      <c r="H21" s="46"/>
      <c r="I21" s="46"/>
    </row>
    <row r="22" spans="1:9" x14ac:dyDescent="0.35">
      <c r="A22" s="46"/>
      <c r="B22" s="46"/>
      <c r="C22" s="46"/>
      <c r="D22" s="46"/>
      <c r="E22" s="46"/>
      <c r="F22" s="46"/>
      <c r="G22" s="46"/>
      <c r="H22" s="46"/>
      <c r="I22" s="46"/>
    </row>
    <row r="23" spans="1:9" x14ac:dyDescent="0.35">
      <c r="A23" s="46"/>
      <c r="B23" s="46"/>
      <c r="C23" s="46"/>
      <c r="D23" s="46"/>
      <c r="E23" s="46"/>
      <c r="F23" s="46"/>
      <c r="G23" s="46"/>
      <c r="H23" s="46"/>
      <c r="I23" s="46"/>
    </row>
    <row r="24" spans="1:9" x14ac:dyDescent="0.35">
      <c r="A24" s="46"/>
      <c r="B24" s="46"/>
      <c r="C24" s="46"/>
      <c r="D24" s="46"/>
      <c r="E24" s="46"/>
      <c r="F24" s="46"/>
      <c r="G24" s="46"/>
      <c r="H24" s="46"/>
      <c r="I24" s="46"/>
    </row>
    <row r="25" spans="1:9" x14ac:dyDescent="0.35">
      <c r="A25" s="46"/>
      <c r="B25" s="46"/>
      <c r="C25" s="46"/>
      <c r="D25" s="46"/>
      <c r="E25" s="46"/>
      <c r="F25" s="46"/>
      <c r="G25" s="46"/>
      <c r="H25" s="46"/>
      <c r="I25" s="46"/>
    </row>
    <row r="26" spans="1:9" x14ac:dyDescent="0.35">
      <c r="A26" s="46"/>
      <c r="B26" s="46"/>
      <c r="C26" s="46"/>
      <c r="D26" s="46"/>
      <c r="E26" s="46"/>
      <c r="F26" s="46"/>
      <c r="G26" s="46"/>
      <c r="H26" s="46"/>
      <c r="I26" s="46"/>
    </row>
    <row r="27" spans="1:9" x14ac:dyDescent="0.35">
      <c r="A27" s="46"/>
      <c r="B27" s="46"/>
      <c r="C27" s="46"/>
      <c r="D27" s="46"/>
      <c r="E27" s="46"/>
      <c r="F27" s="46"/>
      <c r="G27" s="46"/>
      <c r="H27" s="46"/>
      <c r="I27" s="46"/>
    </row>
    <row r="28" spans="1:9" x14ac:dyDescent="0.35">
      <c r="A28" s="46"/>
      <c r="B28" s="46"/>
      <c r="C28" s="46"/>
      <c r="D28" s="46"/>
      <c r="E28" s="46"/>
      <c r="F28" s="46"/>
      <c r="G28" s="46"/>
      <c r="H28" s="46"/>
      <c r="I28" s="46"/>
    </row>
    <row r="29" spans="1:9" x14ac:dyDescent="0.35">
      <c r="A29" s="46"/>
      <c r="B29" s="46"/>
      <c r="C29" s="46"/>
      <c r="D29" s="46"/>
      <c r="E29" s="46"/>
      <c r="F29" s="46"/>
      <c r="G29" s="46"/>
      <c r="H29" s="46"/>
      <c r="I29" s="46"/>
    </row>
    <row r="30" spans="1:9" x14ac:dyDescent="0.35">
      <c r="A30" s="46"/>
      <c r="B30" s="46"/>
      <c r="C30" s="46"/>
      <c r="D30" s="46"/>
      <c r="E30" s="46"/>
      <c r="F30" s="46"/>
      <c r="G30" s="46"/>
      <c r="H30" s="46"/>
      <c r="I30" s="46"/>
    </row>
    <row r="31" spans="1:9" x14ac:dyDescent="0.35">
      <c r="A31" s="46"/>
      <c r="B31" s="46"/>
      <c r="C31" s="46"/>
      <c r="D31" s="46"/>
      <c r="E31" s="46"/>
      <c r="F31" s="46"/>
      <c r="G31" s="46"/>
      <c r="H31" s="46"/>
      <c r="I31" s="46"/>
    </row>
    <row r="32" spans="1:9" x14ac:dyDescent="0.35">
      <c r="A32" s="46"/>
      <c r="B32" s="46"/>
      <c r="C32" s="46"/>
      <c r="D32" s="46"/>
      <c r="E32" s="46"/>
      <c r="F32" s="46"/>
      <c r="G32" s="46"/>
      <c r="H32" s="46"/>
      <c r="I32" s="46"/>
    </row>
    <row r="33" spans="1:9" x14ac:dyDescent="0.35">
      <c r="A33" s="46"/>
      <c r="B33" s="46"/>
      <c r="C33" s="46"/>
      <c r="D33" s="46"/>
      <c r="E33" s="46"/>
      <c r="F33" s="46"/>
      <c r="G33" s="46"/>
      <c r="H33" s="46"/>
      <c r="I33" s="46"/>
    </row>
    <row r="34" spans="1:9" x14ac:dyDescent="0.35">
      <c r="A34" s="46"/>
      <c r="B34" s="46"/>
      <c r="C34" s="46"/>
      <c r="D34" s="46"/>
      <c r="E34" s="46"/>
      <c r="F34" s="46"/>
      <c r="G34" s="46"/>
      <c r="H34" s="46"/>
      <c r="I34" s="46"/>
    </row>
    <row r="35" spans="1:9" x14ac:dyDescent="0.35">
      <c r="A35" s="46"/>
      <c r="B35" s="46"/>
      <c r="C35" s="46"/>
      <c r="D35" s="46"/>
      <c r="E35" s="46"/>
      <c r="F35" s="46"/>
      <c r="G35" s="46"/>
      <c r="H35" s="46"/>
      <c r="I35" s="46"/>
    </row>
    <row r="36" spans="1:9" x14ac:dyDescent="0.35">
      <c r="A36" s="46"/>
      <c r="B36" s="46"/>
      <c r="C36" s="46"/>
      <c r="D36" s="46"/>
      <c r="E36" s="46"/>
      <c r="F36" s="46"/>
      <c r="G36" s="46"/>
      <c r="H36" s="46"/>
      <c r="I36" s="46"/>
    </row>
    <row r="37" spans="1:9" x14ac:dyDescent="0.35">
      <c r="A37" s="46"/>
      <c r="B37" s="46"/>
      <c r="C37" s="46"/>
      <c r="D37" s="46"/>
      <c r="E37" s="46"/>
      <c r="F37" s="46"/>
      <c r="G37" s="46"/>
      <c r="H37" s="46"/>
      <c r="I37" s="46"/>
    </row>
    <row r="38" spans="1:9" x14ac:dyDescent="0.35">
      <c r="A38" s="46"/>
      <c r="B38" s="46"/>
      <c r="C38" s="46"/>
      <c r="D38" s="46"/>
      <c r="E38" s="46"/>
      <c r="F38" s="46"/>
      <c r="G38" s="46"/>
      <c r="H38" s="46"/>
      <c r="I38" s="46"/>
    </row>
    <row r="39" spans="1:9" x14ac:dyDescent="0.35">
      <c r="A39" s="46"/>
      <c r="B39" s="46"/>
      <c r="C39" s="46"/>
      <c r="D39" s="46"/>
      <c r="E39" s="46"/>
      <c r="F39" s="46"/>
      <c r="G39" s="46"/>
      <c r="H39" s="46"/>
      <c r="I39" s="46"/>
    </row>
    <row r="40" spans="1:9" x14ac:dyDescent="0.35">
      <c r="A40" s="46"/>
      <c r="B40" s="46"/>
      <c r="C40" s="46"/>
      <c r="D40" s="46"/>
      <c r="E40" s="46"/>
      <c r="F40" s="46"/>
      <c r="G40" s="46"/>
      <c r="H40" s="46"/>
      <c r="I40" s="46"/>
    </row>
    <row r="41" spans="1:9" x14ac:dyDescent="0.35">
      <c r="A41" s="46"/>
      <c r="B41" s="46"/>
      <c r="C41" s="46"/>
      <c r="D41" s="46"/>
      <c r="E41" s="46"/>
      <c r="F41" s="46"/>
      <c r="G41" s="46"/>
      <c r="H41" s="46"/>
      <c r="I41" s="46"/>
    </row>
    <row r="42" spans="1:9" x14ac:dyDescent="0.35">
      <c r="A42" s="46"/>
      <c r="B42" s="46"/>
      <c r="C42" s="46"/>
      <c r="D42" s="46"/>
      <c r="E42" s="46"/>
      <c r="F42" s="46"/>
      <c r="G42" s="46"/>
      <c r="H42" s="46"/>
      <c r="I42" s="46"/>
    </row>
    <row r="43" spans="1:9" x14ac:dyDescent="0.35">
      <c r="A43" s="11"/>
      <c r="B43" s="11"/>
      <c r="C43" s="11"/>
      <c r="D43" s="11"/>
      <c r="E43" s="11"/>
      <c r="F43" s="11"/>
      <c r="G43" s="11"/>
      <c r="H43" s="11"/>
    </row>
    <row r="44" spans="1:9" x14ac:dyDescent="0.35">
      <c r="A44" s="11"/>
      <c r="B44" s="11"/>
      <c r="C44" s="11"/>
      <c r="D44" s="11"/>
      <c r="E44" s="11"/>
      <c r="F44" s="11"/>
      <c r="G44" s="11"/>
      <c r="H44" s="11"/>
    </row>
    <row r="45" spans="1:9" x14ac:dyDescent="0.35">
      <c r="A45" s="11"/>
      <c r="B45" s="11"/>
      <c r="C45" s="11"/>
      <c r="D45" s="11"/>
      <c r="E45" s="11"/>
      <c r="F45" s="11"/>
      <c r="G45" s="11"/>
      <c r="H45" s="11"/>
    </row>
    <row r="46" spans="1:9" x14ac:dyDescent="0.35">
      <c r="A46" s="11"/>
      <c r="B46" s="11"/>
      <c r="C46" s="11"/>
      <c r="D46" s="11"/>
      <c r="E46" s="11"/>
      <c r="F46" s="11"/>
      <c r="G46" s="11"/>
      <c r="H46" s="11"/>
    </row>
    <row r="47" spans="1:9" x14ac:dyDescent="0.35">
      <c r="A47" s="11"/>
      <c r="B47" s="11"/>
      <c r="C47" s="11"/>
      <c r="D47" s="11"/>
      <c r="E47" s="11"/>
      <c r="F47" s="11"/>
      <c r="G47" s="11"/>
      <c r="H47" s="11"/>
    </row>
    <row r="48" spans="1:9" x14ac:dyDescent="0.35">
      <c r="A48" s="11"/>
      <c r="B48" s="11"/>
      <c r="C48" s="11"/>
      <c r="D48" s="11"/>
      <c r="E48" s="11"/>
      <c r="F48" s="11"/>
      <c r="G48" s="11"/>
      <c r="H48" s="11"/>
    </row>
  </sheetData>
  <sheetProtection algorithmName="SHA-512" hashValue="UFgIUFF2Xe0kaOnPuR/nzxl5rc/SXj02LivovzPktXldpf2Kvcw2xXqr4MgzkY06i4EIXJPMXezXuOkUp+eQxQ==" saltValue="sIrCKFWt6u4s6w2JR8T4ww==" spinCount="100000" sheet="1" objects="1" scenarios="1"/>
  <mergeCells count="3">
    <mergeCell ref="H3:H4"/>
    <mergeCell ref="I3:I4"/>
    <mergeCell ref="A15:I42"/>
  </mergeCells>
  <conditionalFormatting sqref="D3:D5">
    <cfRule type="cellIs" dxfId="2" priority="4" operator="lessThan">
      <formula>C3</formula>
    </cfRule>
  </conditionalFormatting>
  <conditionalFormatting sqref="E3:E5">
    <cfRule type="cellIs" dxfId="1" priority="3" operator="lessThan">
      <formula>C3</formula>
    </cfRule>
  </conditionalFormatting>
  <conditionalFormatting sqref="E13:E14">
    <cfRule type="containsText" dxfId="0" priority="1" operator="containsText" text="Higher">
      <formula>NOT(ISERROR(SEARCH("Higher",E13)))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57"/>
  <sheetViews>
    <sheetView topLeftCell="E28" workbookViewId="0">
      <selection activeCell="J44" sqref="J44"/>
    </sheetView>
  </sheetViews>
  <sheetFormatPr defaultRowHeight="14.5" outlineLevelRow="2" x14ac:dyDescent="0.35"/>
  <cols>
    <col min="1" max="1" width="49.54296875" bestFit="1" customWidth="1"/>
    <col min="2" max="2" width="10.7265625" bestFit="1" customWidth="1"/>
    <col min="3" max="3" width="28.81640625" bestFit="1" customWidth="1"/>
    <col min="4" max="4" width="37.1796875" bestFit="1" customWidth="1"/>
    <col min="5" max="5" width="19.453125" bestFit="1" customWidth="1"/>
    <col min="6" max="6" width="28.1796875" bestFit="1" customWidth="1"/>
    <col min="7" max="7" width="14.54296875" bestFit="1" customWidth="1"/>
    <col min="8" max="8" width="22" bestFit="1" customWidth="1"/>
    <col min="9" max="9" width="15.26953125" bestFit="1" customWidth="1"/>
  </cols>
  <sheetData>
    <row r="1" spans="1:9" x14ac:dyDescent="0.35">
      <c r="A1" s="5" t="s">
        <v>0</v>
      </c>
      <c r="B1" s="5" t="s">
        <v>1</v>
      </c>
      <c r="C1" s="5" t="s">
        <v>2</v>
      </c>
      <c r="D1" s="5" t="s">
        <v>3</v>
      </c>
      <c r="E1" s="6" t="s">
        <v>4</v>
      </c>
      <c r="F1" s="5" t="s">
        <v>5</v>
      </c>
      <c r="G1" s="5" t="s">
        <v>81</v>
      </c>
      <c r="H1" s="5" t="s">
        <v>118</v>
      </c>
      <c r="I1" s="5" t="s">
        <v>81</v>
      </c>
    </row>
    <row r="2" spans="1:9" outlineLevel="2" x14ac:dyDescent="0.35">
      <c r="A2" s="1" t="s">
        <v>6</v>
      </c>
      <c r="B2" s="1" t="s">
        <v>7</v>
      </c>
      <c r="C2" s="1" t="s">
        <v>8</v>
      </c>
      <c r="D2" s="1" t="s">
        <v>29</v>
      </c>
      <c r="E2" s="2">
        <v>5.9405940594059403E-2</v>
      </c>
      <c r="F2" s="1">
        <v>87</v>
      </c>
      <c r="G2" s="16">
        <f>E2*F2</f>
        <v>5.1683168316831685</v>
      </c>
      <c r="H2" s="16">
        <v>88.518124781548977</v>
      </c>
      <c r="I2" s="16">
        <f>H2*E2</f>
        <v>5.2585024622702363</v>
      </c>
    </row>
    <row r="3" spans="1:9" outlineLevel="2" x14ac:dyDescent="0.35">
      <c r="A3" s="3" t="s">
        <v>6</v>
      </c>
      <c r="B3" s="3" t="s">
        <v>7</v>
      </c>
      <c r="C3" s="3" t="s">
        <v>8</v>
      </c>
      <c r="D3" s="3" t="s">
        <v>30</v>
      </c>
      <c r="E3" s="4">
        <v>2.9702970297029702E-2</v>
      </c>
      <c r="F3" s="3">
        <v>86.8</v>
      </c>
      <c r="G3" s="17">
        <f t="shared" ref="G3:G56" si="0">E3*F3</f>
        <v>2.5782178217821778</v>
      </c>
      <c r="H3" s="17">
        <v>90.985745228827</v>
      </c>
      <c r="I3" s="17">
        <f t="shared" ref="I3:I36" si="1">H3*E3</f>
        <v>2.7025468879849601</v>
      </c>
    </row>
    <row r="4" spans="1:9" outlineLevel="2" x14ac:dyDescent="0.35">
      <c r="A4" s="1" t="s">
        <v>6</v>
      </c>
      <c r="B4" s="1" t="s">
        <v>7</v>
      </c>
      <c r="C4" s="1" t="s">
        <v>8</v>
      </c>
      <c r="D4" s="1" t="s">
        <v>31</v>
      </c>
      <c r="E4" s="2">
        <v>4.4554455445544552E-2</v>
      </c>
      <c r="F4" s="1">
        <v>72.3</v>
      </c>
      <c r="G4" s="16">
        <f t="shared" si="0"/>
        <v>3.2212871287128708</v>
      </c>
      <c r="H4" s="16">
        <v>72.170354165136814</v>
      </c>
      <c r="I4" s="16">
        <f t="shared" si="1"/>
        <v>3.2155108291397587</v>
      </c>
    </row>
    <row r="5" spans="1:9" outlineLevel="2" x14ac:dyDescent="0.35">
      <c r="A5" s="3" t="s">
        <v>6</v>
      </c>
      <c r="B5" s="3" t="s">
        <v>7</v>
      </c>
      <c r="C5" s="3" t="s">
        <v>8</v>
      </c>
      <c r="D5" s="3" t="s">
        <v>32</v>
      </c>
      <c r="E5" s="4">
        <v>6.9306930693069313E-2</v>
      </c>
      <c r="F5" s="3">
        <v>73.900000000000006</v>
      </c>
      <c r="G5" s="17">
        <f t="shared" si="0"/>
        <v>5.1217821782178223</v>
      </c>
      <c r="H5" s="17">
        <v>74.589432384818792</v>
      </c>
      <c r="I5" s="17">
        <f t="shared" si="1"/>
        <v>5.1695646207300161</v>
      </c>
    </row>
    <row r="6" spans="1:9" outlineLevel="2" x14ac:dyDescent="0.35">
      <c r="A6" s="1" t="s">
        <v>6</v>
      </c>
      <c r="B6" s="1" t="s">
        <v>7</v>
      </c>
      <c r="C6" s="1" t="s">
        <v>8</v>
      </c>
      <c r="D6" s="1" t="s">
        <v>33</v>
      </c>
      <c r="E6" s="2">
        <v>4.4554455445544552E-2</v>
      </c>
      <c r="F6" s="1">
        <v>78.599999999999994</v>
      </c>
      <c r="G6" s="16">
        <f t="shared" si="0"/>
        <v>3.5019801980198015</v>
      </c>
      <c r="H6" s="16">
        <v>76.166545245796442</v>
      </c>
      <c r="I6" s="16">
        <f t="shared" si="1"/>
        <v>3.393558946594891</v>
      </c>
    </row>
    <row r="7" spans="1:9" outlineLevel="2" x14ac:dyDescent="0.35">
      <c r="A7" s="3" t="s">
        <v>6</v>
      </c>
      <c r="B7" s="3" t="s">
        <v>7</v>
      </c>
      <c r="C7" s="3" t="s">
        <v>8</v>
      </c>
      <c r="D7" s="3" t="s">
        <v>34</v>
      </c>
      <c r="E7" s="4">
        <v>6.9306930693069313E-2</v>
      </c>
      <c r="F7" s="3">
        <v>87.6</v>
      </c>
      <c r="G7" s="17">
        <f t="shared" si="0"/>
        <v>6.0712871287128714</v>
      </c>
      <c r="H7" s="17">
        <v>91.912441626191139</v>
      </c>
      <c r="I7" s="17">
        <f t="shared" si="1"/>
        <v>6.3701692216172079</v>
      </c>
    </row>
    <row r="8" spans="1:9" outlineLevel="2" x14ac:dyDescent="0.35">
      <c r="A8" s="1" t="s">
        <v>6</v>
      </c>
      <c r="B8" s="1" t="s">
        <v>7</v>
      </c>
      <c r="C8" s="1" t="s">
        <v>8</v>
      </c>
      <c r="D8" s="1" t="s">
        <v>35</v>
      </c>
      <c r="E8" s="2">
        <v>1.4851485148514851E-2</v>
      </c>
      <c r="F8" s="1">
        <v>94.7</v>
      </c>
      <c r="G8" s="16">
        <f t="shared" si="0"/>
        <v>1.4064356435643564</v>
      </c>
      <c r="H8" s="16">
        <v>91.934521123766899</v>
      </c>
      <c r="I8" s="16">
        <f t="shared" si="1"/>
        <v>1.3653641751054488</v>
      </c>
    </row>
    <row r="9" spans="1:9" outlineLevel="2" x14ac:dyDescent="0.35">
      <c r="A9" s="3" t="s">
        <v>6</v>
      </c>
      <c r="B9" s="3" t="s">
        <v>7</v>
      </c>
      <c r="C9" s="3" t="s">
        <v>8</v>
      </c>
      <c r="D9" s="3" t="s">
        <v>36</v>
      </c>
      <c r="E9" s="4">
        <v>5.4455445544554455E-2</v>
      </c>
      <c r="F9" s="3">
        <v>59.6</v>
      </c>
      <c r="G9" s="17">
        <f t="shared" si="0"/>
        <v>3.2455445544554458</v>
      </c>
      <c r="H9" s="17">
        <v>71.644718050956726</v>
      </c>
      <c r="I9" s="17">
        <f t="shared" si="1"/>
        <v>3.9014450423788314</v>
      </c>
    </row>
    <row r="10" spans="1:9" outlineLevel="2" x14ac:dyDescent="0.35">
      <c r="A10" s="1" t="s">
        <v>6</v>
      </c>
      <c r="B10" s="1" t="s">
        <v>7</v>
      </c>
      <c r="C10" s="1" t="s">
        <v>8</v>
      </c>
      <c r="D10" s="1" t="s">
        <v>37</v>
      </c>
      <c r="E10" s="2">
        <v>7.4257425742574254E-2</v>
      </c>
      <c r="F10" s="1">
        <v>91.1</v>
      </c>
      <c r="G10" s="16">
        <f t="shared" si="0"/>
        <v>6.7648514851485144</v>
      </c>
      <c r="H10" s="16">
        <v>74.018004462122917</v>
      </c>
      <c r="I10" s="16">
        <f t="shared" si="1"/>
        <v>5.4963864699596225</v>
      </c>
    </row>
    <row r="11" spans="1:9" outlineLevel="2" x14ac:dyDescent="0.35">
      <c r="A11" s="3" t="s">
        <v>6</v>
      </c>
      <c r="B11" s="3" t="s">
        <v>7</v>
      </c>
      <c r="C11" s="3" t="s">
        <v>8</v>
      </c>
      <c r="D11" s="3" t="s">
        <v>38</v>
      </c>
      <c r="E11" s="4">
        <v>7.4257425742574254E-2</v>
      </c>
      <c r="F11" s="3">
        <v>93.2</v>
      </c>
      <c r="G11" s="17">
        <f t="shared" si="0"/>
        <v>6.9207920792079207</v>
      </c>
      <c r="H11" s="17">
        <v>93.290109299123287</v>
      </c>
      <c r="I11" s="17">
        <f t="shared" si="1"/>
        <v>6.9274833637962834</v>
      </c>
    </row>
    <row r="12" spans="1:9" outlineLevel="2" x14ac:dyDescent="0.35">
      <c r="A12" s="1" t="s">
        <v>6</v>
      </c>
      <c r="B12" s="1" t="s">
        <v>7</v>
      </c>
      <c r="C12" s="1" t="s">
        <v>8</v>
      </c>
      <c r="D12" s="1" t="s">
        <v>39</v>
      </c>
      <c r="E12" s="2">
        <v>1.9801980198019802E-2</v>
      </c>
      <c r="F12" s="1">
        <v>95.6</v>
      </c>
      <c r="G12" s="16">
        <f t="shared" si="0"/>
        <v>1.893069306930693</v>
      </c>
      <c r="H12" s="16">
        <v>89.781995378434658</v>
      </c>
      <c r="I12" s="16">
        <f t="shared" si="1"/>
        <v>1.7778612946224686</v>
      </c>
    </row>
    <row r="13" spans="1:9" outlineLevel="2" x14ac:dyDescent="0.35">
      <c r="A13" s="3" t="s">
        <v>6</v>
      </c>
      <c r="B13" s="3" t="s">
        <v>7</v>
      </c>
      <c r="C13" s="3" t="s">
        <v>8</v>
      </c>
      <c r="D13" s="3" t="s">
        <v>40</v>
      </c>
      <c r="E13" s="4">
        <v>1.9801980198019802E-2</v>
      </c>
      <c r="F13" s="3">
        <v>60.2</v>
      </c>
      <c r="G13" s="17">
        <f t="shared" si="0"/>
        <v>1.1920792079207922</v>
      </c>
      <c r="H13" s="17">
        <v>74.277708008885384</v>
      </c>
      <c r="I13" s="17">
        <f t="shared" si="1"/>
        <v>1.4708457031462452</v>
      </c>
    </row>
    <row r="14" spans="1:9" outlineLevel="2" x14ac:dyDescent="0.35">
      <c r="A14" s="1" t="s">
        <v>6</v>
      </c>
      <c r="B14" s="1" t="s">
        <v>7</v>
      </c>
      <c r="C14" s="1" t="s">
        <v>8</v>
      </c>
      <c r="D14" s="1" t="s">
        <v>41</v>
      </c>
      <c r="E14" s="2">
        <v>9.9009900990099011E-3</v>
      </c>
      <c r="F14" s="1">
        <v>94.2</v>
      </c>
      <c r="G14" s="16">
        <f t="shared" si="0"/>
        <v>0.93267326732673272</v>
      </c>
      <c r="H14" s="16">
        <v>85.982634760439396</v>
      </c>
      <c r="I14" s="16">
        <f t="shared" si="1"/>
        <v>0.85131321544989502</v>
      </c>
    </row>
    <row r="15" spans="1:9" outlineLevel="2" x14ac:dyDescent="0.35">
      <c r="A15" s="3" t="s">
        <v>6</v>
      </c>
      <c r="B15" s="3" t="s">
        <v>7</v>
      </c>
      <c r="C15" s="3" t="s">
        <v>8</v>
      </c>
      <c r="D15" s="3" t="s">
        <v>42</v>
      </c>
      <c r="E15" s="4">
        <v>2.9702970297029702E-2</v>
      </c>
      <c r="F15" s="3">
        <v>100</v>
      </c>
      <c r="G15" s="17">
        <f t="shared" si="0"/>
        <v>2.9702970297029703</v>
      </c>
      <c r="H15" s="17">
        <v>100</v>
      </c>
      <c r="I15" s="17">
        <f t="shared" si="1"/>
        <v>2.9702970297029703</v>
      </c>
    </row>
    <row r="16" spans="1:9" outlineLevel="2" x14ac:dyDescent="0.35">
      <c r="A16" s="1" t="s">
        <v>6</v>
      </c>
      <c r="B16" s="1" t="s">
        <v>7</v>
      </c>
      <c r="C16" s="1" t="s">
        <v>8</v>
      </c>
      <c r="D16" s="1" t="s">
        <v>43</v>
      </c>
      <c r="E16" s="2">
        <v>6.4356435643564358E-2</v>
      </c>
      <c r="F16" s="1">
        <v>88.3</v>
      </c>
      <c r="G16" s="16">
        <f t="shared" si="0"/>
        <v>5.6826732673267326</v>
      </c>
      <c r="H16" s="16">
        <v>92.427886296063662</v>
      </c>
      <c r="I16" s="16">
        <f t="shared" si="1"/>
        <v>5.9483293160833055</v>
      </c>
    </row>
    <row r="17" spans="1:9" outlineLevel="2" x14ac:dyDescent="0.35">
      <c r="A17" s="3" t="s">
        <v>6</v>
      </c>
      <c r="B17" s="3" t="s">
        <v>7</v>
      </c>
      <c r="C17" s="3" t="s">
        <v>8</v>
      </c>
      <c r="D17" s="3" t="s">
        <v>44</v>
      </c>
      <c r="E17" s="4">
        <v>2.9702970297029702E-2</v>
      </c>
      <c r="F17" s="3">
        <v>74.5</v>
      </c>
      <c r="G17" s="17">
        <f t="shared" si="0"/>
        <v>2.2128712871287126</v>
      </c>
      <c r="H17" s="17">
        <v>96.430860385298729</v>
      </c>
      <c r="I17" s="17">
        <f t="shared" si="1"/>
        <v>2.8642829817415461</v>
      </c>
    </row>
    <row r="18" spans="1:9" outlineLevel="2" x14ac:dyDescent="0.35">
      <c r="A18" s="1" t="s">
        <v>6</v>
      </c>
      <c r="B18" s="1" t="s">
        <v>7</v>
      </c>
      <c r="C18" s="1" t="s">
        <v>8</v>
      </c>
      <c r="D18" s="1" t="s">
        <v>45</v>
      </c>
      <c r="E18" s="2">
        <v>2.9702970297029702E-2</v>
      </c>
      <c r="F18" s="1">
        <v>100</v>
      </c>
      <c r="G18" s="16">
        <f t="shared" si="0"/>
        <v>2.9702970297029703</v>
      </c>
      <c r="H18" s="16">
        <v>90.903481747955084</v>
      </c>
      <c r="I18" s="16">
        <f t="shared" si="1"/>
        <v>2.7001034182560915</v>
      </c>
    </row>
    <row r="19" spans="1:9" outlineLevel="2" x14ac:dyDescent="0.35">
      <c r="A19" s="3" t="s">
        <v>6</v>
      </c>
      <c r="B19" s="3" t="s">
        <v>7</v>
      </c>
      <c r="C19" s="3" t="s">
        <v>8</v>
      </c>
      <c r="D19" s="3" t="s">
        <v>46</v>
      </c>
      <c r="E19" s="4">
        <v>4.9504950495049507E-2</v>
      </c>
      <c r="F19" s="3">
        <v>82.4</v>
      </c>
      <c r="G19" s="17">
        <f t="shared" si="0"/>
        <v>4.0792079207920793</v>
      </c>
      <c r="H19" s="17">
        <v>82.336518652737141</v>
      </c>
      <c r="I19" s="17">
        <f t="shared" si="1"/>
        <v>4.0760652798384722</v>
      </c>
    </row>
    <row r="20" spans="1:9" outlineLevel="2" x14ac:dyDescent="0.35">
      <c r="A20" s="1" t="s">
        <v>6</v>
      </c>
      <c r="B20" s="1" t="s">
        <v>7</v>
      </c>
      <c r="C20" s="1" t="s">
        <v>9</v>
      </c>
      <c r="D20" s="1" t="s">
        <v>47</v>
      </c>
      <c r="E20" s="2">
        <v>2.4752475247524754E-2</v>
      </c>
      <c r="F20" s="1">
        <v>40.6</v>
      </c>
      <c r="G20" s="16">
        <f t="shared" si="0"/>
        <v>1.004950495049505</v>
      </c>
      <c r="H20" s="16">
        <v>71.16140753030777</v>
      </c>
      <c r="I20" s="16">
        <f t="shared" si="1"/>
        <v>1.7614209784729646</v>
      </c>
    </row>
    <row r="21" spans="1:9" outlineLevel="2" x14ac:dyDescent="0.35">
      <c r="A21" s="3" t="s">
        <v>6</v>
      </c>
      <c r="B21" s="3" t="s">
        <v>7</v>
      </c>
      <c r="C21" s="3" t="s">
        <v>9</v>
      </c>
      <c r="D21" s="3" t="s">
        <v>48</v>
      </c>
      <c r="E21" s="4">
        <v>2.4752475247524754E-2</v>
      </c>
      <c r="F21" s="3">
        <v>55.1</v>
      </c>
      <c r="G21" s="17">
        <f t="shared" si="0"/>
        <v>1.363861386138614</v>
      </c>
      <c r="H21" s="17"/>
      <c r="I21" s="17">
        <f t="shared" si="1"/>
        <v>0</v>
      </c>
    </row>
    <row r="22" spans="1:9" outlineLevel="2" x14ac:dyDescent="0.35">
      <c r="A22" s="1" t="s">
        <v>6</v>
      </c>
      <c r="B22" s="1" t="s">
        <v>7</v>
      </c>
      <c r="C22" s="1" t="s">
        <v>10</v>
      </c>
      <c r="D22" s="1" t="s">
        <v>49</v>
      </c>
      <c r="E22" s="2">
        <v>4.9504950495049506E-3</v>
      </c>
      <c r="F22" s="1">
        <v>37</v>
      </c>
      <c r="G22" s="16">
        <f t="shared" si="0"/>
        <v>0.18316831683168316</v>
      </c>
      <c r="H22" s="16">
        <v>83.512658197432756</v>
      </c>
      <c r="I22" s="16">
        <f t="shared" si="1"/>
        <v>0.41342900097738988</v>
      </c>
    </row>
    <row r="23" spans="1:9" outlineLevel="2" x14ac:dyDescent="0.35">
      <c r="A23" s="3" t="s">
        <v>6</v>
      </c>
      <c r="B23" s="3" t="s">
        <v>7</v>
      </c>
      <c r="C23" s="3" t="s">
        <v>10</v>
      </c>
      <c r="D23" s="3" t="s">
        <v>50</v>
      </c>
      <c r="E23" s="4">
        <v>9.9009900990099011E-3</v>
      </c>
      <c r="F23" s="3">
        <v>14.8</v>
      </c>
      <c r="G23" s="17">
        <f t="shared" si="0"/>
        <v>0.14653465346534655</v>
      </c>
      <c r="H23" s="17">
        <v>47.987804226577282</v>
      </c>
      <c r="I23" s="17">
        <f t="shared" si="1"/>
        <v>0.47512677452056717</v>
      </c>
    </row>
    <row r="24" spans="1:9" outlineLevel="2" x14ac:dyDescent="0.35">
      <c r="A24" s="1" t="s">
        <v>6</v>
      </c>
      <c r="B24" s="1" t="s">
        <v>7</v>
      </c>
      <c r="C24" s="1" t="s">
        <v>10</v>
      </c>
      <c r="D24" s="1" t="s">
        <v>51</v>
      </c>
      <c r="E24" s="2">
        <v>4.9504950495049506E-3</v>
      </c>
      <c r="F24" s="1">
        <v>36.200000000000003</v>
      </c>
      <c r="G24" s="16">
        <f t="shared" si="0"/>
        <v>0.17920792079207923</v>
      </c>
      <c r="H24" s="16">
        <v>78.500001300126314</v>
      </c>
      <c r="I24" s="16">
        <f t="shared" si="1"/>
        <v>0.38861386782240748</v>
      </c>
    </row>
    <row r="25" spans="1:9" outlineLevel="2" x14ac:dyDescent="0.35">
      <c r="A25" s="3" t="s">
        <v>6</v>
      </c>
      <c r="B25" s="3" t="s">
        <v>7</v>
      </c>
      <c r="C25" s="3" t="s">
        <v>10</v>
      </c>
      <c r="D25" s="3" t="s">
        <v>52</v>
      </c>
      <c r="E25" s="4">
        <v>9.9009900990099011E-3</v>
      </c>
      <c r="F25" s="3">
        <v>40.299999999999997</v>
      </c>
      <c r="G25" s="17">
        <f t="shared" si="0"/>
        <v>0.39900990099009898</v>
      </c>
      <c r="H25" s="17">
        <v>68.957465179264545</v>
      </c>
      <c r="I25" s="17">
        <f t="shared" si="1"/>
        <v>0.68274717999271828</v>
      </c>
    </row>
    <row r="26" spans="1:9" outlineLevel="2" x14ac:dyDescent="0.35">
      <c r="A26" s="1" t="s">
        <v>6</v>
      </c>
      <c r="B26" s="1" t="s">
        <v>7</v>
      </c>
      <c r="C26" s="1" t="s">
        <v>10</v>
      </c>
      <c r="D26" s="1" t="s">
        <v>53</v>
      </c>
      <c r="E26" s="2">
        <v>4.9504950495049506E-3</v>
      </c>
      <c r="F26" s="1">
        <v>67.2</v>
      </c>
      <c r="G26" s="16">
        <f t="shared" si="0"/>
        <v>0.33267326732673269</v>
      </c>
      <c r="H26" s="16">
        <v>94.635077212005854</v>
      </c>
      <c r="I26" s="16">
        <f t="shared" si="1"/>
        <v>0.46849048124755371</v>
      </c>
    </row>
    <row r="27" spans="1:9" outlineLevel="2" x14ac:dyDescent="0.35">
      <c r="A27" s="3" t="s">
        <v>6</v>
      </c>
      <c r="B27" s="3" t="s">
        <v>7</v>
      </c>
      <c r="C27" s="3" t="s">
        <v>10</v>
      </c>
      <c r="D27" s="3" t="s">
        <v>54</v>
      </c>
      <c r="E27" s="4">
        <v>9.9009900990099011E-3</v>
      </c>
      <c r="F27" s="3">
        <v>28.1</v>
      </c>
      <c r="G27" s="17">
        <f t="shared" si="0"/>
        <v>0.27821782178217824</v>
      </c>
      <c r="H27" s="17">
        <v>66.057693995535374</v>
      </c>
      <c r="I27" s="17">
        <f t="shared" si="1"/>
        <v>0.65403657421322148</v>
      </c>
    </row>
    <row r="28" spans="1:9" outlineLevel="2" x14ac:dyDescent="0.35">
      <c r="A28" s="1" t="s">
        <v>6</v>
      </c>
      <c r="B28" s="1" t="s">
        <v>7</v>
      </c>
      <c r="C28" s="1" t="s">
        <v>10</v>
      </c>
      <c r="D28" s="1" t="s">
        <v>55</v>
      </c>
      <c r="E28" s="2">
        <v>4.9504950495049506E-3</v>
      </c>
      <c r="F28" s="1">
        <v>37.4</v>
      </c>
      <c r="G28" s="16">
        <f t="shared" si="0"/>
        <v>0.18514851485148515</v>
      </c>
      <c r="H28" s="16">
        <v>65.055557489395142</v>
      </c>
      <c r="I28" s="16">
        <f t="shared" si="1"/>
        <v>0.32205721529403536</v>
      </c>
    </row>
    <row r="29" spans="1:9" outlineLevel="2" x14ac:dyDescent="0.35">
      <c r="A29" s="3" t="s">
        <v>6</v>
      </c>
      <c r="B29" s="3" t="s">
        <v>7</v>
      </c>
      <c r="C29" s="3" t="s">
        <v>10</v>
      </c>
      <c r="D29" s="3" t="s">
        <v>56</v>
      </c>
      <c r="E29" s="4">
        <v>1.4851485148514851E-2</v>
      </c>
      <c r="F29" s="3">
        <v>64.8</v>
      </c>
      <c r="G29" s="17">
        <f t="shared" si="0"/>
        <v>0.96237623762376234</v>
      </c>
      <c r="H29" s="17">
        <v>70.318181551992893</v>
      </c>
      <c r="I29" s="17">
        <f t="shared" si="1"/>
        <v>1.0443294289899934</v>
      </c>
    </row>
    <row r="30" spans="1:9" outlineLevel="2" x14ac:dyDescent="0.35">
      <c r="A30" s="1" t="s">
        <v>6</v>
      </c>
      <c r="B30" s="1" t="s">
        <v>7</v>
      </c>
      <c r="C30" s="1" t="s">
        <v>10</v>
      </c>
      <c r="D30" s="1" t="s">
        <v>57</v>
      </c>
      <c r="E30" s="2">
        <v>9.9009900990099011E-3</v>
      </c>
      <c r="F30" s="1">
        <v>29</v>
      </c>
      <c r="G30" s="16">
        <f t="shared" si="0"/>
        <v>0.28712871287128711</v>
      </c>
      <c r="H30" s="16">
        <v>70.807693153619766</v>
      </c>
      <c r="I30" s="16">
        <f t="shared" si="1"/>
        <v>0.7010662688477205</v>
      </c>
    </row>
    <row r="31" spans="1:9" outlineLevel="2" x14ac:dyDescent="0.35">
      <c r="A31" s="3" t="s">
        <v>6</v>
      </c>
      <c r="B31" s="3" t="s">
        <v>7</v>
      </c>
      <c r="C31" s="3" t="s">
        <v>10</v>
      </c>
      <c r="D31" s="3" t="s">
        <v>58</v>
      </c>
      <c r="E31" s="4">
        <v>4.9504950495049506E-3</v>
      </c>
      <c r="F31" s="3">
        <v>53.6</v>
      </c>
      <c r="G31" s="17">
        <f t="shared" si="0"/>
        <v>0.26534653465346536</v>
      </c>
      <c r="H31" s="17">
        <v>77.585778366774321</v>
      </c>
      <c r="I31" s="17">
        <f t="shared" si="1"/>
        <v>0.38408801171670454</v>
      </c>
    </row>
    <row r="32" spans="1:9" outlineLevel="2" x14ac:dyDescent="0.35">
      <c r="A32" s="1" t="s">
        <v>6</v>
      </c>
      <c r="B32" s="1" t="s">
        <v>7</v>
      </c>
      <c r="C32" s="1" t="s">
        <v>10</v>
      </c>
      <c r="D32" s="1" t="s">
        <v>59</v>
      </c>
      <c r="E32" s="2">
        <v>9.9009900990099011E-3</v>
      </c>
      <c r="F32" s="1">
        <v>24.4</v>
      </c>
      <c r="G32" s="16">
        <f t="shared" si="0"/>
        <v>0.24158415841584158</v>
      </c>
      <c r="H32" s="16">
        <v>57.119962759315968</v>
      </c>
      <c r="I32" s="16">
        <f t="shared" si="1"/>
        <v>0.56554418573580167</v>
      </c>
    </row>
    <row r="33" spans="1:9" outlineLevel="2" x14ac:dyDescent="0.35">
      <c r="A33" s="3" t="s">
        <v>6</v>
      </c>
      <c r="B33" s="3" t="s">
        <v>7</v>
      </c>
      <c r="C33" s="3" t="s">
        <v>10</v>
      </c>
      <c r="D33" s="3" t="s">
        <v>60</v>
      </c>
      <c r="E33" s="4">
        <v>4.9504950495049506E-3</v>
      </c>
      <c r="F33" s="3">
        <v>29.1</v>
      </c>
      <c r="G33" s="17">
        <f t="shared" si="0"/>
        <v>0.14405940594059408</v>
      </c>
      <c r="H33" s="17">
        <v>66.250000074505806</v>
      </c>
      <c r="I33" s="17">
        <f t="shared" si="1"/>
        <v>0.32797029739854361</v>
      </c>
    </row>
    <row r="34" spans="1:9" outlineLevel="2" x14ac:dyDescent="0.35">
      <c r="A34" s="1" t="s">
        <v>6</v>
      </c>
      <c r="B34" s="1" t="s">
        <v>7</v>
      </c>
      <c r="C34" s="1" t="s">
        <v>10</v>
      </c>
      <c r="D34" s="1" t="s">
        <v>61</v>
      </c>
      <c r="E34" s="2">
        <v>9.9009900990099011E-3</v>
      </c>
      <c r="F34" s="1">
        <v>31.4</v>
      </c>
      <c r="G34" s="16">
        <f t="shared" si="0"/>
        <v>0.31089108910891089</v>
      </c>
      <c r="H34" s="16">
        <v>56.464878953993328</v>
      </c>
      <c r="I34" s="16">
        <f t="shared" si="1"/>
        <v>0.55905820746528045</v>
      </c>
    </row>
    <row r="35" spans="1:9" outlineLevel="2" x14ac:dyDescent="0.35">
      <c r="A35" s="3" t="s">
        <v>6</v>
      </c>
      <c r="B35" s="3" t="s">
        <v>7</v>
      </c>
      <c r="C35" s="3" t="s">
        <v>10</v>
      </c>
      <c r="D35" s="3" t="s">
        <v>62</v>
      </c>
      <c r="E35" s="4">
        <v>9.9009900990099011E-3</v>
      </c>
      <c r="F35" s="3">
        <v>12</v>
      </c>
      <c r="G35" s="17">
        <f t="shared" si="0"/>
        <v>0.11881188118811881</v>
      </c>
      <c r="H35" s="17">
        <v>46.458333320915699</v>
      </c>
      <c r="I35" s="17">
        <f t="shared" si="1"/>
        <v>0.45998349822688811</v>
      </c>
    </row>
    <row r="36" spans="1:9" outlineLevel="2" x14ac:dyDescent="0.35">
      <c r="A36" s="1" t="s">
        <v>6</v>
      </c>
      <c r="B36" s="1" t="s">
        <v>7</v>
      </c>
      <c r="C36" s="1" t="s">
        <v>10</v>
      </c>
      <c r="D36" s="1" t="s">
        <v>63</v>
      </c>
      <c r="E36" s="2">
        <v>4.9504950495049507E-2</v>
      </c>
      <c r="F36" s="1">
        <v>49.4</v>
      </c>
      <c r="G36" s="16">
        <f t="shared" si="0"/>
        <v>2.4455445544554455</v>
      </c>
      <c r="H36" s="16">
        <v>71.700046043843031</v>
      </c>
      <c r="I36" s="16">
        <f t="shared" si="1"/>
        <v>3.5495072298932193</v>
      </c>
    </row>
    <row r="37" spans="1:9" outlineLevel="1" x14ac:dyDescent="0.35">
      <c r="A37" s="1"/>
      <c r="B37" s="18" t="s">
        <v>82</v>
      </c>
      <c r="C37" s="1"/>
      <c r="D37" s="1"/>
      <c r="E37" s="2">
        <f>SUBTOTAL(9,E2:E36)</f>
        <v>1.0000000000000004</v>
      </c>
      <c r="F37" s="1"/>
      <c r="G37" s="16">
        <f>SUBTOTAL(9,G2:G36)</f>
        <v>74.78217821782178</v>
      </c>
      <c r="H37" s="16"/>
      <c r="I37" s="16">
        <v>79.217099459233282</v>
      </c>
    </row>
    <row r="38" spans="1:9" outlineLevel="2" x14ac:dyDescent="0.35">
      <c r="A38" s="3" t="s">
        <v>11</v>
      </c>
      <c r="B38" s="3" t="s">
        <v>12</v>
      </c>
      <c r="C38" s="3" t="s">
        <v>8</v>
      </c>
      <c r="D38" s="3" t="s">
        <v>64</v>
      </c>
      <c r="E38" s="4">
        <v>0.17293233082706766</v>
      </c>
      <c r="F38" s="3">
        <v>68.8</v>
      </c>
      <c r="G38" s="17">
        <f t="shared" si="0"/>
        <v>11.897744360902255</v>
      </c>
      <c r="H38" s="17">
        <v>70.40364246815443</v>
      </c>
      <c r="I38" s="17">
        <f>H38*E38</f>
        <v>12.175065990733472</v>
      </c>
    </row>
    <row r="39" spans="1:9" outlineLevel="2" x14ac:dyDescent="0.35">
      <c r="A39" s="1" t="s">
        <v>11</v>
      </c>
      <c r="B39" s="1" t="s">
        <v>12</v>
      </c>
      <c r="C39" s="1" t="s">
        <v>8</v>
      </c>
      <c r="D39" s="1" t="s">
        <v>65</v>
      </c>
      <c r="E39" s="2">
        <v>0.18045112781954886</v>
      </c>
      <c r="F39" s="1">
        <v>72.400000000000006</v>
      </c>
      <c r="G39" s="16">
        <f t="shared" si="0"/>
        <v>13.064661654135339</v>
      </c>
      <c r="H39" s="16">
        <v>74.98559258878231</v>
      </c>
      <c r="I39" s="16">
        <f t="shared" ref="I39:I56" si="2">H39*E39</f>
        <v>13.531234752862973</v>
      </c>
    </row>
    <row r="40" spans="1:9" outlineLevel="2" x14ac:dyDescent="0.35">
      <c r="A40" s="3" t="s">
        <v>11</v>
      </c>
      <c r="B40" s="3" t="s">
        <v>12</v>
      </c>
      <c r="C40" s="3" t="s">
        <v>8</v>
      </c>
      <c r="D40" s="3" t="s">
        <v>66</v>
      </c>
      <c r="E40" s="4">
        <v>7.5187969924812026E-2</v>
      </c>
      <c r="F40" s="3">
        <v>89.4</v>
      </c>
      <c r="G40" s="17">
        <f t="shared" si="0"/>
        <v>6.7218045112781954</v>
      </c>
      <c r="H40" s="17">
        <v>79.878593795001507</v>
      </c>
      <c r="I40" s="17">
        <f t="shared" si="2"/>
        <v>6.00590930789485</v>
      </c>
    </row>
    <row r="41" spans="1:9" outlineLevel="2" x14ac:dyDescent="0.35">
      <c r="A41" s="1" t="s">
        <v>11</v>
      </c>
      <c r="B41" s="1" t="s">
        <v>12</v>
      </c>
      <c r="C41" s="1" t="s">
        <v>8</v>
      </c>
      <c r="D41" s="1" t="s">
        <v>67</v>
      </c>
      <c r="E41" s="2">
        <v>9.7744360902255634E-2</v>
      </c>
      <c r="F41" s="1">
        <v>60</v>
      </c>
      <c r="G41" s="16">
        <f t="shared" si="0"/>
        <v>5.8646616541353378</v>
      </c>
      <c r="H41" s="16">
        <v>71.808524075895548</v>
      </c>
      <c r="I41" s="16">
        <f t="shared" si="2"/>
        <v>7.018878293132647</v>
      </c>
    </row>
    <row r="42" spans="1:9" outlineLevel="2" x14ac:dyDescent="0.35">
      <c r="A42" s="3" t="s">
        <v>11</v>
      </c>
      <c r="B42" s="3" t="s">
        <v>12</v>
      </c>
      <c r="C42" s="3" t="s">
        <v>8</v>
      </c>
      <c r="D42" s="3" t="s">
        <v>68</v>
      </c>
      <c r="E42" s="4">
        <v>3.007518796992481E-2</v>
      </c>
      <c r="F42" s="3">
        <v>59.5</v>
      </c>
      <c r="G42" s="17">
        <f t="shared" si="0"/>
        <v>1.7894736842105261</v>
      </c>
      <c r="H42" s="17">
        <v>59.474733509123325</v>
      </c>
      <c r="I42" s="17">
        <f t="shared" si="2"/>
        <v>1.7887137897480698</v>
      </c>
    </row>
    <row r="43" spans="1:9" outlineLevel="2" x14ac:dyDescent="0.35">
      <c r="A43" s="1" t="s">
        <v>11</v>
      </c>
      <c r="B43" s="1" t="s">
        <v>12</v>
      </c>
      <c r="C43" s="1" t="s">
        <v>8</v>
      </c>
      <c r="D43" s="1" t="s">
        <v>69</v>
      </c>
      <c r="E43" s="2">
        <v>9.0225563909774431E-2</v>
      </c>
      <c r="F43" s="1">
        <v>63.6</v>
      </c>
      <c r="G43" s="16">
        <f t="shared" si="0"/>
        <v>5.7383458646616541</v>
      </c>
      <c r="H43" s="16">
        <v>67.488319110125303</v>
      </c>
      <c r="I43" s="16">
        <f t="shared" si="2"/>
        <v>6.0891716490338617</v>
      </c>
    </row>
    <row r="44" spans="1:9" outlineLevel="2" x14ac:dyDescent="0.35">
      <c r="A44" s="3" t="s">
        <v>11</v>
      </c>
      <c r="B44" s="3" t="s">
        <v>12</v>
      </c>
      <c r="C44" s="3" t="s">
        <v>8</v>
      </c>
      <c r="D44" s="3" t="s">
        <v>70</v>
      </c>
      <c r="E44" s="4">
        <v>0.10526315789473684</v>
      </c>
      <c r="F44" s="3">
        <v>89.5</v>
      </c>
      <c r="G44" s="17">
        <f t="shared" si="0"/>
        <v>9.4210526315789469</v>
      </c>
      <c r="H44" s="17">
        <v>87.946352623403072</v>
      </c>
      <c r="I44" s="17">
        <f t="shared" si="2"/>
        <v>9.2575108024634805</v>
      </c>
    </row>
    <row r="45" spans="1:9" outlineLevel="2" x14ac:dyDescent="0.35">
      <c r="A45" s="1" t="s">
        <v>11</v>
      </c>
      <c r="B45" s="1" t="s">
        <v>12</v>
      </c>
      <c r="C45" s="1" t="s">
        <v>8</v>
      </c>
      <c r="D45" s="1" t="s">
        <v>71</v>
      </c>
      <c r="E45" s="2">
        <v>2.2556390977443608E-2</v>
      </c>
      <c r="F45" s="1">
        <v>93</v>
      </c>
      <c r="G45" s="16">
        <f t="shared" si="0"/>
        <v>2.0977443609022557</v>
      </c>
      <c r="H45" s="16">
        <v>83.147286269813776</v>
      </c>
      <c r="I45" s="16">
        <f t="shared" si="2"/>
        <v>1.8755026978153482</v>
      </c>
    </row>
    <row r="46" spans="1:9" outlineLevel="2" x14ac:dyDescent="0.35">
      <c r="A46" s="3" t="s">
        <v>11</v>
      </c>
      <c r="B46" s="3" t="s">
        <v>12</v>
      </c>
      <c r="C46" s="3" t="s">
        <v>13</v>
      </c>
      <c r="D46" s="3" t="s">
        <v>72</v>
      </c>
      <c r="E46" s="4">
        <v>7.5187969924812026E-3</v>
      </c>
      <c r="F46" s="3">
        <v>33.1</v>
      </c>
      <c r="G46" s="17">
        <f t="shared" si="0"/>
        <v>0.24887218045112783</v>
      </c>
      <c r="H46" s="17">
        <v>57.948527298867702</v>
      </c>
      <c r="I46" s="17">
        <f t="shared" si="2"/>
        <v>0.43570321277344137</v>
      </c>
    </row>
    <row r="47" spans="1:9" outlineLevel="2" x14ac:dyDescent="0.35">
      <c r="A47" s="1" t="s">
        <v>11</v>
      </c>
      <c r="B47" s="1" t="s">
        <v>12</v>
      </c>
      <c r="C47" s="1" t="s">
        <v>14</v>
      </c>
      <c r="D47" s="1" t="s">
        <v>73</v>
      </c>
      <c r="E47" s="2">
        <v>7.5187969924812026E-3</v>
      </c>
      <c r="F47" s="1">
        <v>70.3</v>
      </c>
      <c r="G47" s="16">
        <f t="shared" si="0"/>
        <v>0.52857142857142847</v>
      </c>
      <c r="H47" s="16">
        <v>96.4882742613554</v>
      </c>
      <c r="I47" s="16">
        <f t="shared" si="2"/>
        <v>0.72547574632598044</v>
      </c>
    </row>
    <row r="48" spans="1:9" outlineLevel="2" x14ac:dyDescent="0.35">
      <c r="A48" s="3" t="s">
        <v>11</v>
      </c>
      <c r="B48" s="3" t="s">
        <v>12</v>
      </c>
      <c r="C48" s="3" t="s">
        <v>9</v>
      </c>
      <c r="D48" s="3" t="s">
        <v>74</v>
      </c>
      <c r="E48" s="4">
        <v>3.007518796992481E-2</v>
      </c>
      <c r="F48" s="3">
        <v>37.700000000000003</v>
      </c>
      <c r="G48" s="17">
        <f t="shared" si="0"/>
        <v>1.1338345864661654</v>
      </c>
      <c r="H48" s="17">
        <v>71.0608403198421</v>
      </c>
      <c r="I48" s="17">
        <f t="shared" si="2"/>
        <v>2.1371681299200631</v>
      </c>
    </row>
    <row r="49" spans="1:9" outlineLevel="2" x14ac:dyDescent="0.35">
      <c r="A49" s="1" t="s">
        <v>11</v>
      </c>
      <c r="B49" s="1" t="s">
        <v>12</v>
      </c>
      <c r="C49" s="1" t="s">
        <v>10</v>
      </c>
      <c r="D49" s="1" t="s">
        <v>52</v>
      </c>
      <c r="E49" s="2">
        <v>1.5037593984962405E-2</v>
      </c>
      <c r="F49" s="1">
        <v>30.7</v>
      </c>
      <c r="G49" s="16">
        <f t="shared" si="0"/>
        <v>0.46165413533834582</v>
      </c>
      <c r="H49" s="16">
        <v>61.769004799425595</v>
      </c>
      <c r="I49" s="16">
        <f t="shared" si="2"/>
        <v>0.92885721502895624</v>
      </c>
    </row>
    <row r="50" spans="1:9" outlineLevel="2" x14ac:dyDescent="0.35">
      <c r="A50" s="3" t="s">
        <v>11</v>
      </c>
      <c r="B50" s="3" t="s">
        <v>12</v>
      </c>
      <c r="C50" s="3" t="s">
        <v>10</v>
      </c>
      <c r="D50" s="3" t="s">
        <v>53</v>
      </c>
      <c r="E50" s="4">
        <v>2.2556390977443608E-2</v>
      </c>
      <c r="F50" s="3">
        <v>55</v>
      </c>
      <c r="G50" s="17">
        <f t="shared" si="0"/>
        <v>1.2406015037593985</v>
      </c>
      <c r="H50" s="17">
        <v>77.435792852193117</v>
      </c>
      <c r="I50" s="17">
        <f t="shared" si="2"/>
        <v>1.746672019222401</v>
      </c>
    </row>
    <row r="51" spans="1:9" outlineLevel="2" x14ac:dyDescent="0.35">
      <c r="A51" s="1" t="s">
        <v>11</v>
      </c>
      <c r="B51" s="1" t="s">
        <v>12</v>
      </c>
      <c r="C51" s="1" t="s">
        <v>10</v>
      </c>
      <c r="D51" s="1" t="s">
        <v>75</v>
      </c>
      <c r="E51" s="2">
        <v>2.2556390977443608E-2</v>
      </c>
      <c r="F51" s="1">
        <v>17.899999999999999</v>
      </c>
      <c r="G51" s="16">
        <f t="shared" si="0"/>
        <v>0.40375939849624054</v>
      </c>
      <c r="H51" s="16">
        <v>55.327078439295299</v>
      </c>
      <c r="I51" s="16">
        <f t="shared" si="2"/>
        <v>1.2479792129164353</v>
      </c>
    </row>
    <row r="52" spans="1:9" outlineLevel="2" x14ac:dyDescent="0.35">
      <c r="A52" s="3" t="s">
        <v>11</v>
      </c>
      <c r="B52" s="3" t="s">
        <v>12</v>
      </c>
      <c r="C52" s="3" t="s">
        <v>10</v>
      </c>
      <c r="D52" s="3" t="s">
        <v>76</v>
      </c>
      <c r="E52" s="4">
        <v>3.7593984962406013E-2</v>
      </c>
      <c r="F52" s="3">
        <v>22.7</v>
      </c>
      <c r="G52" s="17">
        <f t="shared" si="0"/>
        <v>0.85338345864661647</v>
      </c>
      <c r="H52" s="17">
        <v>60.664491504430771</v>
      </c>
      <c r="I52" s="17">
        <f t="shared" si="2"/>
        <v>2.2806199813695778</v>
      </c>
    </row>
    <row r="53" spans="1:9" outlineLevel="2" x14ac:dyDescent="0.35">
      <c r="A53" s="1" t="s">
        <v>11</v>
      </c>
      <c r="B53" s="1" t="s">
        <v>12</v>
      </c>
      <c r="C53" s="1" t="s">
        <v>10</v>
      </c>
      <c r="D53" s="1" t="s">
        <v>77</v>
      </c>
      <c r="E53" s="2">
        <v>7.5187969924812026E-3</v>
      </c>
      <c r="F53" s="1">
        <v>15.8</v>
      </c>
      <c r="G53" s="16">
        <f t="shared" si="0"/>
        <v>0.11879699248120301</v>
      </c>
      <c r="H53" s="16">
        <v>56.734536401927471</v>
      </c>
      <c r="I53" s="16">
        <f t="shared" si="2"/>
        <v>0.42657546166862759</v>
      </c>
    </row>
    <row r="54" spans="1:9" outlineLevel="2" x14ac:dyDescent="0.35">
      <c r="A54" s="3" t="s">
        <v>11</v>
      </c>
      <c r="B54" s="3" t="s">
        <v>12</v>
      </c>
      <c r="C54" s="3" t="s">
        <v>10</v>
      </c>
      <c r="D54" s="3" t="s">
        <v>78</v>
      </c>
      <c r="E54" s="4">
        <v>7.5187969924812026E-3</v>
      </c>
      <c r="F54" s="3">
        <v>20.3</v>
      </c>
      <c r="G54" s="17">
        <f t="shared" si="0"/>
        <v>0.15263157894736842</v>
      </c>
      <c r="H54" s="17">
        <v>51.258715540170677</v>
      </c>
      <c r="I54" s="17">
        <f t="shared" si="2"/>
        <v>0.38540387624188477</v>
      </c>
    </row>
    <row r="55" spans="1:9" outlineLevel="2" x14ac:dyDescent="0.35">
      <c r="A55" s="1" t="s">
        <v>11</v>
      </c>
      <c r="B55" s="1" t="s">
        <v>12</v>
      </c>
      <c r="C55" s="1" t="s">
        <v>10</v>
      </c>
      <c r="D55" s="1" t="s">
        <v>79</v>
      </c>
      <c r="E55" s="2">
        <v>6.0150375939849621E-2</v>
      </c>
      <c r="F55" s="1">
        <v>31.6</v>
      </c>
      <c r="G55" s="16">
        <f t="shared" si="0"/>
        <v>1.9007518796992482</v>
      </c>
      <c r="H55" s="16">
        <v>69.59453497081995</v>
      </c>
      <c r="I55" s="16">
        <f t="shared" si="2"/>
        <v>4.1861374418538313</v>
      </c>
    </row>
    <row r="56" spans="1:9" outlineLevel="2" x14ac:dyDescent="0.35">
      <c r="A56" s="3" t="s">
        <v>11</v>
      </c>
      <c r="B56" s="3" t="s">
        <v>12</v>
      </c>
      <c r="C56" s="3" t="s">
        <v>10</v>
      </c>
      <c r="D56" s="3" t="s">
        <v>80</v>
      </c>
      <c r="E56" s="4">
        <v>7.5187969924812026E-3</v>
      </c>
      <c r="F56" s="3">
        <v>15.8</v>
      </c>
      <c r="G56" s="17">
        <f t="shared" si="0"/>
        <v>0.11879699248120301</v>
      </c>
      <c r="H56" s="17">
        <v>57.202046345919364</v>
      </c>
      <c r="I56" s="17">
        <f t="shared" si="2"/>
        <v>0.43009057402946888</v>
      </c>
    </row>
    <row r="57" spans="1:9" outlineLevel="1" x14ac:dyDescent="0.35">
      <c r="A57" s="19"/>
      <c r="B57" s="22" t="s">
        <v>83</v>
      </c>
      <c r="C57" s="19"/>
      <c r="D57" s="19"/>
      <c r="E57" s="20">
        <f>SUBTOTAL(9,E38:E56)</f>
        <v>1.0000000000000002</v>
      </c>
      <c r="F57" s="19"/>
      <c r="G57" s="21">
        <f>SUBTOTAL(9,G38:G56)</f>
        <v>63.75714285714286</v>
      </c>
      <c r="H57" s="19"/>
      <c r="I57" s="21">
        <v>72.672670155035362</v>
      </c>
    </row>
  </sheetData>
  <sheetProtection algorithmName="SHA-512" hashValue="4Y7O+slS5GhXk7xpchSv1lU/sV7gl+B8DVDQPySMxI7qZ6zAm5am1R1fo5QGLY/xigK+aOsMCWOHB9ATwIwt+w==" saltValue="8GgFVtwjLaC2L6AHv1c9V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11"/>
  <sheetViews>
    <sheetView workbookViewId="0">
      <selection activeCell="D19" sqref="D19"/>
    </sheetView>
  </sheetViews>
  <sheetFormatPr defaultRowHeight="14.5" outlineLevelRow="2" x14ac:dyDescent="0.35"/>
  <cols>
    <col min="1" max="1" width="49.1796875" bestFit="1" customWidth="1"/>
    <col min="2" max="2" width="10.7265625" bestFit="1" customWidth="1"/>
    <col min="3" max="3" width="18.5429687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15</v>
      </c>
      <c r="F1" s="5" t="s">
        <v>81</v>
      </c>
    </row>
    <row r="2" spans="1:6" outlineLevel="2" x14ac:dyDescent="0.35">
      <c r="A2" s="1" t="s">
        <v>6</v>
      </c>
      <c r="B2" s="1" t="s">
        <v>7</v>
      </c>
      <c r="C2" s="8" t="s">
        <v>16</v>
      </c>
      <c r="D2" s="2">
        <v>0.78712871287128716</v>
      </c>
      <c r="E2" s="1">
        <v>85.5</v>
      </c>
      <c r="F2" s="16">
        <f>D2*E2</f>
        <v>67.299504950495049</v>
      </c>
    </row>
    <row r="3" spans="1:6" outlineLevel="2" x14ac:dyDescent="0.35">
      <c r="A3" s="3" t="s">
        <v>6</v>
      </c>
      <c r="B3" s="3" t="s">
        <v>7</v>
      </c>
      <c r="C3" s="9" t="s">
        <v>17</v>
      </c>
      <c r="D3" s="4">
        <v>4.9504950495049507E-2</v>
      </c>
      <c r="E3" s="3">
        <v>48.6</v>
      </c>
      <c r="F3" s="17">
        <f t="shared" ref="F3:F10" si="0">D3*E3</f>
        <v>2.4059405940594063</v>
      </c>
    </row>
    <row r="4" spans="1:6" outlineLevel="2" x14ac:dyDescent="0.35">
      <c r="A4" s="1" t="s">
        <v>6</v>
      </c>
      <c r="B4" s="1" t="s">
        <v>7</v>
      </c>
      <c r="C4" s="8" t="s">
        <v>18</v>
      </c>
      <c r="D4" s="2">
        <v>0.16336633663366337</v>
      </c>
      <c r="E4" s="1">
        <v>35.700000000000003</v>
      </c>
      <c r="F4" s="16">
        <f t="shared" si="0"/>
        <v>5.8321782178217827</v>
      </c>
    </row>
    <row r="5" spans="1:6" outlineLevel="1" x14ac:dyDescent="0.35">
      <c r="A5" s="1"/>
      <c r="B5" s="18" t="s">
        <v>82</v>
      </c>
      <c r="C5" s="8"/>
      <c r="D5" s="2">
        <f>SUBTOTAL(9,D2:D4)</f>
        <v>1</v>
      </c>
      <c r="E5" s="1"/>
      <c r="F5" s="16">
        <f>SUBTOTAL(9,F2:F4)</f>
        <v>75.537623762376228</v>
      </c>
    </row>
    <row r="6" spans="1:6" outlineLevel="2" x14ac:dyDescent="0.35">
      <c r="A6" s="3" t="s">
        <v>6</v>
      </c>
      <c r="B6" s="3" t="s">
        <v>12</v>
      </c>
      <c r="C6" s="3" t="s">
        <v>16</v>
      </c>
      <c r="D6" s="4">
        <v>0.77443609022556392</v>
      </c>
      <c r="E6" s="3">
        <v>73.5</v>
      </c>
      <c r="F6" s="17">
        <f t="shared" si="0"/>
        <v>56.921052631578945</v>
      </c>
    </row>
    <row r="7" spans="1:6" outlineLevel="2" x14ac:dyDescent="0.35">
      <c r="A7" s="1" t="s">
        <v>6</v>
      </c>
      <c r="B7" s="1" t="s">
        <v>12</v>
      </c>
      <c r="C7" s="1" t="s">
        <v>19</v>
      </c>
      <c r="D7" s="2">
        <v>7.5187969924812026E-3</v>
      </c>
      <c r="E7" s="1">
        <v>33.1</v>
      </c>
      <c r="F7" s="16">
        <f t="shared" si="0"/>
        <v>0.24887218045112783</v>
      </c>
    </row>
    <row r="8" spans="1:6" outlineLevel="2" x14ac:dyDescent="0.35">
      <c r="A8" s="3" t="s">
        <v>6</v>
      </c>
      <c r="B8" s="3" t="s">
        <v>12</v>
      </c>
      <c r="C8" s="3" t="s">
        <v>20</v>
      </c>
      <c r="D8" s="4">
        <v>7.5187969924812026E-3</v>
      </c>
      <c r="E8" s="3">
        <v>70.3</v>
      </c>
      <c r="F8" s="17">
        <f t="shared" si="0"/>
        <v>0.52857142857142847</v>
      </c>
    </row>
    <row r="9" spans="1:6" outlineLevel="2" x14ac:dyDescent="0.35">
      <c r="A9" s="1" t="s">
        <v>6</v>
      </c>
      <c r="B9" s="1" t="s">
        <v>12</v>
      </c>
      <c r="C9" s="1" t="s">
        <v>17</v>
      </c>
      <c r="D9" s="2">
        <v>3.007518796992481E-2</v>
      </c>
      <c r="E9" s="1">
        <v>37.700000000000003</v>
      </c>
      <c r="F9" s="16">
        <f t="shared" si="0"/>
        <v>1.1338345864661654</v>
      </c>
    </row>
    <row r="10" spans="1:6" outlineLevel="2" x14ac:dyDescent="0.35">
      <c r="A10" s="3" t="s">
        <v>6</v>
      </c>
      <c r="B10" s="3" t="s">
        <v>12</v>
      </c>
      <c r="C10" s="3" t="s">
        <v>18</v>
      </c>
      <c r="D10" s="4">
        <v>0.18045112781954886</v>
      </c>
      <c r="E10" s="3">
        <v>30.6</v>
      </c>
      <c r="F10" s="17">
        <f t="shared" si="0"/>
        <v>5.5218045112781953</v>
      </c>
    </row>
    <row r="11" spans="1:6" outlineLevel="1" x14ac:dyDescent="0.35">
      <c r="A11" s="19"/>
      <c r="B11" s="22" t="s">
        <v>83</v>
      </c>
      <c r="C11" s="19"/>
      <c r="D11" s="20">
        <f>SUBTOTAL(9,D6:D10)</f>
        <v>1</v>
      </c>
      <c r="E11" s="19"/>
      <c r="F11" s="21">
        <f>SUBTOTAL(9,F6:F10)</f>
        <v>64.354135338345856</v>
      </c>
    </row>
  </sheetData>
  <sheetProtection algorithmName="SHA-512" hashValue="qtBjIRpFESIVZhxU0SojBtiOLIC5+zbbS4YJpqYz1uRrgk7VsFPJWGLHM/a5jmqOc7AoPnqUBtVMqq0AXtIM8Q==" saltValue="NAM8xCvagcDqECAaQX5nE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75968-9B5C-425D-B4C7-6E75D0F1C0E9}">
  <dimension ref="A1:M11"/>
  <sheetViews>
    <sheetView workbookViewId="0">
      <selection activeCell="A6" sqref="A6:F11"/>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2" customFormat="1" x14ac:dyDescent="0.35">
      <c r="A1" s="48" t="s">
        <v>0</v>
      </c>
      <c r="B1" s="50" t="s">
        <v>106</v>
      </c>
      <c r="C1" s="52" t="s">
        <v>107</v>
      </c>
      <c r="D1" s="53"/>
      <c r="E1" s="53"/>
      <c r="F1" s="54"/>
      <c r="G1" s="48" t="s">
        <v>108</v>
      </c>
      <c r="H1" s="52" t="s">
        <v>109</v>
      </c>
      <c r="I1" s="53"/>
      <c r="J1" s="53"/>
      <c r="K1" s="54"/>
      <c r="L1" s="48" t="s">
        <v>110</v>
      </c>
      <c r="M1" s="48" t="s">
        <v>111</v>
      </c>
    </row>
    <row r="2" spans="1:13" s="35" customFormat="1" x14ac:dyDescent="0.35">
      <c r="A2" s="49"/>
      <c r="B2" s="51"/>
      <c r="C2" s="33" t="s">
        <v>112</v>
      </c>
      <c r="D2" s="33" t="s">
        <v>113</v>
      </c>
      <c r="E2" s="33" t="s">
        <v>114</v>
      </c>
      <c r="F2" s="33" t="s">
        <v>115</v>
      </c>
      <c r="G2" s="49"/>
      <c r="H2" s="34" t="s">
        <v>112</v>
      </c>
      <c r="I2" s="34" t="s">
        <v>113</v>
      </c>
      <c r="J2" s="33" t="s">
        <v>114</v>
      </c>
      <c r="K2" s="33" t="s">
        <v>115</v>
      </c>
      <c r="L2" s="49"/>
      <c r="M2" s="49"/>
    </row>
    <row r="3" spans="1:13" s="32" customFormat="1" x14ac:dyDescent="0.35">
      <c r="A3" s="36" t="s">
        <v>6</v>
      </c>
      <c r="B3" s="36" t="s">
        <v>7</v>
      </c>
      <c r="C3" s="36">
        <v>0.42982456088066101</v>
      </c>
      <c r="D3" s="36">
        <v>0.11403508484363556</v>
      </c>
      <c r="E3" s="36">
        <v>0.31578946113586426</v>
      </c>
      <c r="F3" s="36">
        <v>0.14035087823867798</v>
      </c>
      <c r="G3" s="36">
        <v>0.532017532736063</v>
      </c>
      <c r="H3" s="36">
        <v>0.3097345232963562</v>
      </c>
      <c r="I3" s="36">
        <v>0.10619468986988068</v>
      </c>
      <c r="J3" s="36">
        <v>0.26548671722412109</v>
      </c>
      <c r="K3" s="36">
        <v>0.31858408451080322</v>
      </c>
      <c r="L3" s="36">
        <v>0.79646018892526627</v>
      </c>
      <c r="M3" s="36">
        <v>0.66423886083066463</v>
      </c>
    </row>
    <row r="4" spans="1:13" s="32" customFormat="1" ht="15.75" customHeight="1" x14ac:dyDescent="0.35">
      <c r="A4" s="37" t="s">
        <v>6</v>
      </c>
      <c r="B4" s="37" t="s">
        <v>12</v>
      </c>
      <c r="C4" s="38">
        <v>0.43396225571632385</v>
      </c>
      <c r="D4" s="38">
        <v>0.11320754885673523</v>
      </c>
      <c r="E4" s="38">
        <v>0.25471699237823486</v>
      </c>
      <c r="F4" s="38">
        <v>0.19811320304870605</v>
      </c>
      <c r="G4" s="38">
        <v>0.55754717439413071</v>
      </c>
      <c r="H4" s="39">
        <v>0.36792454123497009</v>
      </c>
      <c r="I4" s="39">
        <v>0.11320754885673523</v>
      </c>
      <c r="J4" s="38">
        <v>0.28301885724067688</v>
      </c>
      <c r="K4" s="38">
        <v>0.2358490526676178</v>
      </c>
      <c r="L4" s="38">
        <v>0.69339621067047119</v>
      </c>
      <c r="M4" s="38">
        <v>0.62547169253230095</v>
      </c>
    </row>
    <row r="6" spans="1:13" x14ac:dyDescent="0.35">
      <c r="A6" s="47" t="s">
        <v>117</v>
      </c>
      <c r="B6" s="47"/>
      <c r="C6" s="47"/>
      <c r="D6" s="47"/>
      <c r="E6" s="47"/>
      <c r="F6" s="47"/>
    </row>
    <row r="7" spans="1:13" x14ac:dyDescent="0.35">
      <c r="A7" s="47"/>
      <c r="B7" s="47"/>
      <c r="C7" s="47"/>
      <c r="D7" s="47"/>
      <c r="E7" s="47"/>
      <c r="F7" s="47"/>
    </row>
    <row r="8" spans="1:13" x14ac:dyDescent="0.35">
      <c r="A8" s="47"/>
      <c r="B8" s="47"/>
      <c r="C8" s="47"/>
      <c r="D8" s="47"/>
      <c r="E8" s="47"/>
      <c r="F8" s="47"/>
    </row>
    <row r="9" spans="1:13" x14ac:dyDescent="0.35">
      <c r="A9" s="47"/>
      <c r="B9" s="47"/>
      <c r="C9" s="47"/>
      <c r="D9" s="47"/>
      <c r="E9" s="47"/>
      <c r="F9" s="47"/>
    </row>
    <row r="10" spans="1:13" x14ac:dyDescent="0.35">
      <c r="A10" s="47"/>
      <c r="B10" s="47"/>
      <c r="C10" s="47"/>
      <c r="D10" s="47"/>
      <c r="E10" s="47"/>
      <c r="F10" s="47"/>
    </row>
    <row r="11" spans="1:13" x14ac:dyDescent="0.35">
      <c r="A11" s="47"/>
      <c r="B11" s="47"/>
      <c r="C11" s="47"/>
      <c r="D11" s="47"/>
      <c r="E11" s="47"/>
      <c r="F11" s="47"/>
    </row>
  </sheetData>
  <sheetProtection algorithmName="SHA-512" hashValue="DAeMStGODjKXMnVqVTNMp3v1hN7M5m8S40WLNTwbeOfS+V1Lh6iiqnxlkVMoZC7O5JvnOut78gHubLTzGMH6Rw==" saltValue="jPpRC33VqR3SdpbJEF8Mzg=="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1B777-7220-4D61-BC5B-A1ABA8A3FA93}">
  <dimension ref="A1:I24"/>
  <sheetViews>
    <sheetView workbookViewId="0">
      <selection activeCell="A2" sqref="A2:I4"/>
    </sheetView>
  </sheetViews>
  <sheetFormatPr defaultColWidth="9.1796875" defaultRowHeight="14.5" x14ac:dyDescent="0.35"/>
  <cols>
    <col min="1" max="1" width="20.54296875" style="26" bestFit="1" customWidth="1"/>
    <col min="2" max="2" width="10" style="26" bestFit="1" customWidth="1"/>
    <col min="3" max="3" width="18.7265625" style="26" bestFit="1" customWidth="1"/>
    <col min="4" max="4" width="12.7265625" style="26" bestFit="1" customWidth="1"/>
    <col min="5" max="5" width="14.453125" style="26" bestFit="1" customWidth="1"/>
    <col min="6" max="6" width="12.453125" style="26" bestFit="1" customWidth="1"/>
    <col min="7" max="7" width="14.54296875" style="26" bestFit="1" customWidth="1"/>
    <col min="8" max="8" width="17.453125" style="26" bestFit="1" customWidth="1"/>
    <col min="9" max="9" width="12.453125" style="26" bestFit="1" customWidth="1"/>
    <col min="10" max="16384" width="9.1796875" style="26"/>
  </cols>
  <sheetData>
    <row r="1" spans="1:9" ht="52" x14ac:dyDescent="0.35">
      <c r="A1" s="10" t="s">
        <v>0</v>
      </c>
      <c r="B1" s="10" t="s">
        <v>1</v>
      </c>
      <c r="C1" s="10" t="s">
        <v>97</v>
      </c>
      <c r="D1" s="10" t="s">
        <v>98</v>
      </c>
      <c r="E1" s="10" t="s">
        <v>99</v>
      </c>
      <c r="F1" s="10" t="s">
        <v>100</v>
      </c>
      <c r="G1" s="10" t="s">
        <v>101</v>
      </c>
      <c r="H1" s="10" t="s">
        <v>86</v>
      </c>
      <c r="I1" s="10" t="s">
        <v>102</v>
      </c>
    </row>
    <row r="2" spans="1:9" x14ac:dyDescent="0.35">
      <c r="A2" s="27" t="s">
        <v>116</v>
      </c>
      <c r="B2" s="30" t="s">
        <v>7</v>
      </c>
      <c r="C2" s="30" t="s">
        <v>91</v>
      </c>
      <c r="D2" s="31">
        <v>-7.3207870125770569E-2</v>
      </c>
      <c r="E2" s="30">
        <v>25</v>
      </c>
      <c r="F2" s="30" t="s">
        <v>92</v>
      </c>
      <c r="G2" s="30" t="s">
        <v>104</v>
      </c>
      <c r="H2" s="31">
        <v>1.8901966956036631E-2</v>
      </c>
      <c r="I2" s="30" t="s">
        <v>92</v>
      </c>
    </row>
    <row r="3" spans="1:9" x14ac:dyDescent="0.35">
      <c r="A3" s="27" t="s">
        <v>116</v>
      </c>
      <c r="B3" s="30" t="s">
        <v>7</v>
      </c>
      <c r="C3" s="30" t="s">
        <v>93</v>
      </c>
      <c r="D3" s="31">
        <v>-0.3412284255027771</v>
      </c>
      <c r="E3" s="30">
        <v>1</v>
      </c>
      <c r="F3" s="30" t="s">
        <v>88</v>
      </c>
      <c r="G3" s="30" t="s">
        <v>94</v>
      </c>
      <c r="H3" s="31">
        <v>3.1309712212532759E-3</v>
      </c>
      <c r="I3" s="30" t="s">
        <v>88</v>
      </c>
    </row>
    <row r="4" spans="1:9" x14ac:dyDescent="0.35">
      <c r="A4" s="27" t="s">
        <v>116</v>
      </c>
      <c r="B4" s="30" t="s">
        <v>7</v>
      </c>
      <c r="C4" s="30" t="s">
        <v>95</v>
      </c>
      <c r="D4" s="31">
        <v>-0.19447672367095947</v>
      </c>
      <c r="E4" s="30">
        <v>4</v>
      </c>
      <c r="F4" s="30" t="s">
        <v>88</v>
      </c>
      <c r="G4" s="30" t="s">
        <v>94</v>
      </c>
      <c r="H4" s="31">
        <v>8.3257915248395875E-3</v>
      </c>
      <c r="I4" s="30" t="s">
        <v>88</v>
      </c>
    </row>
    <row r="5" spans="1:9" x14ac:dyDescent="0.35">
      <c r="A5" s="27" t="s">
        <v>90</v>
      </c>
      <c r="B5" s="30" t="s">
        <v>12</v>
      </c>
      <c r="C5" s="30" t="s">
        <v>91</v>
      </c>
      <c r="D5" s="31">
        <v>-0.20065534114837646</v>
      </c>
      <c r="E5" s="30">
        <v>2</v>
      </c>
      <c r="F5" s="30" t="s">
        <v>88</v>
      </c>
      <c r="G5" s="30" t="s">
        <v>105</v>
      </c>
      <c r="H5" s="31">
        <v>-0.10930567851755768</v>
      </c>
      <c r="I5" s="30" t="s">
        <v>92</v>
      </c>
    </row>
    <row r="6" spans="1:9" x14ac:dyDescent="0.35">
      <c r="A6" s="27" t="s">
        <v>90</v>
      </c>
      <c r="B6" s="30" t="s">
        <v>12</v>
      </c>
      <c r="C6" s="30" t="s">
        <v>93</v>
      </c>
      <c r="D6" s="31">
        <v>-0.36230170726776123</v>
      </c>
      <c r="E6" s="30">
        <v>1</v>
      </c>
      <c r="F6" s="30" t="s">
        <v>88</v>
      </c>
      <c r="G6" s="30" t="s">
        <v>96</v>
      </c>
      <c r="H6" s="31">
        <v>-8.8204065497848205E-2</v>
      </c>
      <c r="I6" s="30" t="s">
        <v>88</v>
      </c>
    </row>
    <row r="7" spans="1:9" x14ac:dyDescent="0.35">
      <c r="A7" s="27" t="s">
        <v>90</v>
      </c>
      <c r="B7" s="30" t="s">
        <v>12</v>
      </c>
      <c r="C7" s="30" t="s">
        <v>95</v>
      </c>
      <c r="D7" s="31">
        <v>-0.25244268774986267</v>
      </c>
      <c r="E7" s="30">
        <v>1</v>
      </c>
      <c r="F7" s="30" t="s">
        <v>88</v>
      </c>
      <c r="G7" s="30" t="s">
        <v>96</v>
      </c>
      <c r="H7" s="31">
        <v>-9.1767285724927206E-2</v>
      </c>
      <c r="I7" s="30" t="s">
        <v>88</v>
      </c>
    </row>
    <row r="10" spans="1:9" x14ac:dyDescent="0.35">
      <c r="A10" s="46" t="s">
        <v>103</v>
      </c>
      <c r="B10" s="46"/>
      <c r="C10" s="46"/>
      <c r="D10" s="46"/>
      <c r="E10" s="46"/>
      <c r="F10" s="46"/>
      <c r="G10" s="46"/>
      <c r="H10" s="46"/>
      <c r="I10" s="46"/>
    </row>
    <row r="11" spans="1:9" x14ac:dyDescent="0.35">
      <c r="A11" s="46"/>
      <c r="B11" s="46"/>
      <c r="C11" s="46"/>
      <c r="D11" s="46"/>
      <c r="E11" s="46"/>
      <c r="F11" s="46"/>
      <c r="G11" s="46"/>
      <c r="H11" s="46"/>
      <c r="I11" s="46"/>
    </row>
    <row r="12" spans="1:9" x14ac:dyDescent="0.35">
      <c r="A12" s="46"/>
      <c r="B12" s="46"/>
      <c r="C12" s="46"/>
      <c r="D12" s="46"/>
      <c r="E12" s="46"/>
      <c r="F12" s="46"/>
      <c r="G12" s="46"/>
      <c r="H12" s="46"/>
      <c r="I12" s="46"/>
    </row>
    <row r="13" spans="1:9" x14ac:dyDescent="0.35">
      <c r="A13" s="46"/>
      <c r="B13" s="46"/>
      <c r="C13" s="46"/>
      <c r="D13" s="46"/>
      <c r="E13" s="46"/>
      <c r="F13" s="46"/>
      <c r="G13" s="46"/>
      <c r="H13" s="46"/>
      <c r="I13" s="46"/>
    </row>
    <row r="14" spans="1:9" x14ac:dyDescent="0.35">
      <c r="A14" s="46"/>
      <c r="B14" s="46"/>
      <c r="C14" s="46"/>
      <c r="D14" s="46"/>
      <c r="E14" s="46"/>
      <c r="F14" s="46"/>
      <c r="G14" s="46"/>
      <c r="H14" s="46"/>
      <c r="I14" s="46"/>
    </row>
    <row r="15" spans="1:9" x14ac:dyDescent="0.35">
      <c r="A15" s="46"/>
      <c r="B15" s="46"/>
      <c r="C15" s="46"/>
      <c r="D15" s="46"/>
      <c r="E15" s="46"/>
      <c r="F15" s="46"/>
      <c r="G15" s="46"/>
      <c r="H15" s="46"/>
      <c r="I15" s="46"/>
    </row>
    <row r="16" spans="1:9" x14ac:dyDescent="0.35">
      <c r="A16" s="46"/>
      <c r="B16" s="46"/>
      <c r="C16" s="46"/>
      <c r="D16" s="46"/>
      <c r="E16" s="46"/>
      <c r="F16" s="46"/>
      <c r="G16" s="46"/>
      <c r="H16" s="46"/>
      <c r="I16" s="46"/>
    </row>
    <row r="17" spans="1:9" x14ac:dyDescent="0.35">
      <c r="A17" s="46"/>
      <c r="B17" s="46"/>
      <c r="C17" s="46"/>
      <c r="D17" s="46"/>
      <c r="E17" s="46"/>
      <c r="F17" s="46"/>
      <c r="G17" s="46"/>
      <c r="H17" s="46"/>
      <c r="I17" s="46"/>
    </row>
    <row r="18" spans="1:9" x14ac:dyDescent="0.35">
      <c r="A18" s="46"/>
      <c r="B18" s="46"/>
      <c r="C18" s="46"/>
      <c r="D18" s="46"/>
      <c r="E18" s="46"/>
      <c r="F18" s="46"/>
      <c r="G18" s="46"/>
      <c r="H18" s="46"/>
      <c r="I18" s="46"/>
    </row>
    <row r="19" spans="1:9" x14ac:dyDescent="0.35">
      <c r="A19" s="46"/>
      <c r="B19" s="46"/>
      <c r="C19" s="46"/>
      <c r="D19" s="46"/>
      <c r="E19" s="46"/>
      <c r="F19" s="46"/>
      <c r="G19" s="46"/>
      <c r="H19" s="46"/>
      <c r="I19" s="46"/>
    </row>
    <row r="20" spans="1:9" x14ac:dyDescent="0.35">
      <c r="A20" s="46"/>
      <c r="B20" s="46"/>
      <c r="C20" s="46"/>
      <c r="D20" s="46"/>
      <c r="E20" s="46"/>
      <c r="F20" s="46"/>
      <c r="G20" s="46"/>
      <c r="H20" s="46"/>
      <c r="I20" s="46"/>
    </row>
    <row r="21" spans="1:9" x14ac:dyDescent="0.35">
      <c r="A21" s="46"/>
      <c r="B21" s="46"/>
      <c r="C21" s="46"/>
      <c r="D21" s="46"/>
      <c r="E21" s="46"/>
      <c r="F21" s="46"/>
      <c r="G21" s="46"/>
      <c r="H21" s="46"/>
      <c r="I21" s="46"/>
    </row>
    <row r="22" spans="1:9" x14ac:dyDescent="0.35">
      <c r="A22" s="46"/>
      <c r="B22" s="46"/>
      <c r="C22" s="46"/>
      <c r="D22" s="46"/>
      <c r="E22" s="46"/>
      <c r="F22" s="46"/>
      <c r="G22" s="46"/>
      <c r="H22" s="46"/>
      <c r="I22" s="46"/>
    </row>
    <row r="23" spans="1:9" x14ac:dyDescent="0.35">
      <c r="A23" s="46"/>
      <c r="B23" s="46"/>
      <c r="C23" s="46"/>
      <c r="D23" s="46"/>
      <c r="E23" s="46"/>
      <c r="F23" s="46"/>
      <c r="G23" s="46"/>
      <c r="H23" s="46"/>
      <c r="I23" s="46"/>
    </row>
    <row r="24" spans="1:9" x14ac:dyDescent="0.35">
      <c r="A24" s="46"/>
      <c r="B24" s="46"/>
      <c r="C24" s="46"/>
      <c r="D24" s="46"/>
      <c r="E24" s="46"/>
      <c r="F24" s="46"/>
      <c r="G24" s="46"/>
      <c r="H24" s="46"/>
      <c r="I24" s="46"/>
    </row>
  </sheetData>
  <sheetProtection algorithmName="SHA-512" hashValue="4HDVlCZiSOeU6/CSrxoZWKX95P8WEVVfPou7EDqfO+/Cno2v5aarsa6CstmtfuTo4tnYnrFLzxcsJX/UzB5pLw==" saltValue="xiALzoWKrbhq+FZhjqTZoA=="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B959645-B672-413A-A37F-E687ABBA5B45}">
  <ds:schemaRefs>
    <ds:schemaRef ds:uri="http://schemas.microsoft.com/sharepoint/v3/contenttype/forms"/>
  </ds:schemaRefs>
</ds:datastoreItem>
</file>

<file path=customXml/itemProps2.xml><?xml version="1.0" encoding="utf-8"?>
<ds:datastoreItem xmlns:ds="http://schemas.openxmlformats.org/officeDocument/2006/customXml" ds:itemID="{C5720097-3C09-48DE-8DC7-D50701E7E6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980E80-B0AF-4F63-92A8-A8D60864E4FB}">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2024-03-04T03:05:46Z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4663a16b528e419982ebd68cf8fc11d9</vt:lpwstr>
  </property>
  <property fmtid="{D5CDD505-2E9C-101B-9397-08002B2CF9AE}" pid="3" name="ContentTypeId">
    <vt:lpwstr>0x010100DB796D5F857D4545B10394314E067FE1</vt:lpwstr>
  </property>
  <property fmtid="{D5CDD505-2E9C-101B-9397-08002B2CF9AE}" pid="4" name="MediaServiceImageTags">
    <vt:lpwstr/>
  </property>
</Properties>
</file>